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0029755\OneDrive - Transnet SOC Ltd\Documents\"/>
    </mc:Choice>
  </mc:AlternateContent>
  <xr:revisionPtr revIDLastSave="0" documentId="13_ncr:1_{0BDA4495-0C66-4095-A4EF-BA784266859D}" xr6:coauthVersionLast="47" xr6:coauthVersionMax="47" xr10:uidLastSave="{00000000-0000-0000-0000-000000000000}"/>
  <bookViews>
    <workbookView xWindow="-110" yWindow="-110" windowWidth="19420" windowHeight="10300" xr2:uid="{00000000-000D-0000-FFFF-FFFF00000000}"/>
  </bookViews>
  <sheets>
    <sheet name="Risk Register" sheetId="1" r:id="rId1"/>
    <sheet name="Likeli &amp; Cntrl rating" sheetId="4" r:id="rId2"/>
    <sheet name="Consequence 7 scale" sheetId="5" r:id="rId3"/>
    <sheet name="Heatmap" sheetId="6" r:id="rId4"/>
    <sheet name="Sheet2" sheetId="2" r:id="rId5"/>
  </sheets>
  <externalReferences>
    <externalReference r:id="rId6"/>
  </externalReferences>
  <definedNames>
    <definedName name="category">'[1]Do not delete-alter this Sheet'!$B$3:$B$5</definedName>
    <definedName name="Controls">'[1]Do not delete-alter this Sheet'!$D$3:$D$7</definedName>
    <definedName name="EXCO">'[1]Do not delete-alter this Sheet'!$C$3:$C$15</definedName>
    <definedName name="Management">'[1]Do not delete-alter this Sheet'!$C$3:$C$12</definedName>
    <definedName name="OLE_LINK1" localSheetId="2">'Consequence 7 scale'!$B$3</definedName>
    <definedName name="PetStratObj">'[1]Do not delete-alter this Sheet'!$H$3:$H$8</definedName>
    <definedName name="probability">'[1]Do not delete-alter this Sheet'!$F$3:$F$7</definedName>
    <definedName name="TransStratObj">'[1]Do not delete-alter this Sheet'!$G$3:$G$6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10" i="1" l="1"/>
  <c r="Y10" i="1"/>
  <c r="Z10" i="1"/>
  <c r="AA10" i="1"/>
  <c r="X11" i="1"/>
  <c r="Y11" i="1"/>
  <c r="AA11" i="1" s="1"/>
  <c r="Z11" i="1"/>
  <c r="X7" i="1"/>
  <c r="Y7" i="1"/>
  <c r="Z7" i="1"/>
  <c r="AA7" i="1"/>
  <c r="X8" i="1"/>
  <c r="Y8" i="1"/>
  <c r="Z8" i="1"/>
  <c r="Q9" i="1"/>
  <c r="X9" i="1"/>
  <c r="Y9" i="1"/>
  <c r="Z9" i="1"/>
  <c r="AA9" i="1"/>
  <c r="Q12" i="1"/>
  <c r="X12" i="1"/>
  <c r="Y12" i="1"/>
  <c r="Z12" i="1"/>
  <c r="X13" i="1"/>
  <c r="Y13" i="1"/>
  <c r="Z13" i="1"/>
  <c r="AA13" i="1"/>
  <c r="Q14" i="1"/>
  <c r="X14" i="1"/>
  <c r="Y14" i="1"/>
  <c r="Z14" i="1"/>
  <c r="X15" i="1"/>
  <c r="Y15" i="1"/>
  <c r="Z15" i="1"/>
  <c r="X16" i="1"/>
  <c r="Y16" i="1"/>
  <c r="AA16" i="1" s="1"/>
  <c r="Z16" i="1"/>
  <c r="X17" i="1"/>
  <c r="Y17" i="1"/>
  <c r="Z17" i="1"/>
  <c r="AA17" i="1"/>
  <c r="Q18" i="1"/>
  <c r="X18" i="1"/>
  <c r="Y18" i="1"/>
  <c r="Z18" i="1"/>
  <c r="AA18" i="1"/>
  <c r="X19" i="1"/>
  <c r="Y19" i="1"/>
  <c r="Z19" i="1"/>
  <c r="X20" i="1"/>
  <c r="Y20" i="1"/>
  <c r="AA20" i="1" s="1"/>
  <c r="Z20" i="1"/>
  <c r="X21" i="1"/>
  <c r="Y21" i="1"/>
  <c r="Z21" i="1"/>
  <c r="AA21" i="1"/>
  <c r="X22" i="1"/>
  <c r="Y22" i="1"/>
  <c r="Z22" i="1"/>
  <c r="AA22" i="1"/>
  <c r="X23" i="1"/>
  <c r="Y23" i="1"/>
  <c r="Z23" i="1"/>
  <c r="Y24" i="1"/>
  <c r="Z24" i="1"/>
  <c r="X25" i="1"/>
  <c r="Y25" i="1"/>
  <c r="Z25" i="1"/>
  <c r="Q26" i="1"/>
  <c r="X26" i="1"/>
  <c r="X27" i="1"/>
  <c r="Y27" i="1"/>
  <c r="Z27" i="1"/>
  <c r="X28" i="1"/>
  <c r="Y28" i="1"/>
  <c r="Z28" i="1"/>
  <c r="Q29" i="1"/>
  <c r="X29" i="1"/>
  <c r="Y29" i="1"/>
  <c r="Z29" i="1"/>
  <c r="X30" i="1"/>
  <c r="Y30" i="1"/>
  <c r="Z30" i="1"/>
  <c r="X31" i="1"/>
  <c r="Y31" i="1"/>
  <c r="Z31" i="1"/>
  <c r="AA31" i="1"/>
  <c r="Q32" i="1"/>
  <c r="R32" i="1"/>
  <c r="S32" i="1"/>
  <c r="T32" i="1"/>
  <c r="U32" i="1"/>
  <c r="W32" i="1"/>
  <c r="X33" i="1"/>
  <c r="Y33" i="1"/>
  <c r="Z33" i="1"/>
  <c r="X34" i="1"/>
  <c r="Y34" i="1"/>
  <c r="AA34" i="1" s="1"/>
  <c r="Z34" i="1"/>
  <c r="X35" i="1"/>
  <c r="Y35" i="1"/>
  <c r="Z35" i="1"/>
  <c r="X36" i="1"/>
  <c r="Y36" i="1"/>
  <c r="Z36" i="1"/>
  <c r="Q37" i="1"/>
  <c r="R37" i="1"/>
  <c r="S37" i="1"/>
  <c r="T37" i="1"/>
  <c r="U37" i="1"/>
  <c r="W37" i="1"/>
  <c r="X38" i="1"/>
  <c r="Y38" i="1"/>
  <c r="Z38" i="1"/>
  <c r="X39" i="1"/>
  <c r="Y39" i="1"/>
  <c r="Z39" i="1"/>
  <c r="X40" i="1"/>
  <c r="Y40" i="1"/>
  <c r="Z40" i="1"/>
  <c r="AA39" i="1" l="1"/>
  <c r="AA24" i="1"/>
  <c r="AA29" i="1"/>
  <c r="AA27" i="1"/>
  <c r="AA33" i="1"/>
  <c r="AA8" i="1"/>
  <c r="AA25" i="1"/>
  <c r="AA12" i="1"/>
  <c r="AA19" i="1"/>
  <c r="AA40" i="1"/>
  <c r="AA15" i="1"/>
  <c r="AA36" i="1"/>
  <c r="AA28" i="1"/>
  <c r="AA14" i="1"/>
  <c r="AA30" i="1"/>
  <c r="AA23" i="1"/>
  <c r="AA35" i="1"/>
  <c r="AA38" i="1"/>
  <c r="Z37" i="1"/>
  <c r="Y37" i="1"/>
  <c r="Z26" i="1"/>
  <c r="Y26" i="1"/>
  <c r="Z32" i="1"/>
  <c r="Y32" i="1"/>
  <c r="X32" i="1"/>
  <c r="X37" i="1"/>
  <c r="M12" i="6"/>
  <c r="L12" i="6"/>
  <c r="K12" i="6"/>
  <c r="J12" i="6"/>
  <c r="I12" i="6"/>
  <c r="H12" i="6"/>
  <c r="G12" i="6"/>
  <c r="F12" i="6"/>
  <c r="E12" i="6"/>
  <c r="D12" i="6"/>
  <c r="C12" i="6"/>
  <c r="M11" i="6"/>
  <c r="L11" i="6"/>
  <c r="K11" i="6"/>
  <c r="J11" i="6"/>
  <c r="I11" i="6"/>
  <c r="H11" i="6"/>
  <c r="G11" i="6"/>
  <c r="F11" i="6"/>
  <c r="E11" i="6"/>
  <c r="D11" i="6"/>
  <c r="C11" i="6"/>
  <c r="M10" i="6"/>
  <c r="L10" i="6"/>
  <c r="K10" i="6"/>
  <c r="J10" i="6"/>
  <c r="I10" i="6"/>
  <c r="H10" i="6"/>
  <c r="G10" i="6"/>
  <c r="F10" i="6"/>
  <c r="E10" i="6"/>
  <c r="D10" i="6"/>
  <c r="C10" i="6"/>
  <c r="M9" i="6"/>
  <c r="L9" i="6"/>
  <c r="K9" i="6"/>
  <c r="J9" i="6"/>
  <c r="I9" i="6"/>
  <c r="H9" i="6"/>
  <c r="G9" i="6"/>
  <c r="F9" i="6"/>
  <c r="E9" i="6"/>
  <c r="D9" i="6"/>
  <c r="C9" i="6"/>
  <c r="M8" i="6"/>
  <c r="L8" i="6"/>
  <c r="K8" i="6"/>
  <c r="J8" i="6"/>
  <c r="I8" i="6"/>
  <c r="H8" i="6"/>
  <c r="G8" i="6"/>
  <c r="F8" i="6"/>
  <c r="E8" i="6"/>
  <c r="D8" i="6"/>
  <c r="C8" i="6"/>
  <c r="M7" i="6"/>
  <c r="L7" i="6"/>
  <c r="K7" i="6"/>
  <c r="J7" i="6"/>
  <c r="I7" i="6"/>
  <c r="H7" i="6"/>
  <c r="G7" i="6"/>
  <c r="F7" i="6"/>
  <c r="E7" i="6"/>
  <c r="D7" i="6"/>
  <c r="C7" i="6"/>
  <c r="M6" i="6"/>
  <c r="L6" i="6"/>
  <c r="K6" i="6"/>
  <c r="J6" i="6"/>
  <c r="I6" i="6"/>
  <c r="H6" i="6"/>
  <c r="G6" i="6"/>
  <c r="F6" i="6"/>
  <c r="E6" i="6"/>
  <c r="D6" i="6"/>
  <c r="C6" i="6"/>
  <c r="M5" i="6"/>
  <c r="L5" i="6"/>
  <c r="K5" i="6"/>
  <c r="J5" i="6"/>
  <c r="I5" i="6"/>
  <c r="H5" i="6"/>
  <c r="G5" i="6"/>
  <c r="F5" i="6"/>
  <c r="E5" i="6"/>
  <c r="D5" i="6"/>
  <c r="C5" i="6"/>
  <c r="M4" i="6"/>
  <c r="L4" i="6"/>
  <c r="K4" i="6"/>
  <c r="J4" i="6"/>
  <c r="I4" i="6"/>
  <c r="H4" i="6"/>
  <c r="G4" i="6"/>
  <c r="F4" i="6"/>
  <c r="E4" i="6"/>
  <c r="D4" i="6"/>
  <c r="C4" i="6"/>
  <c r="M3" i="6"/>
  <c r="L3" i="6"/>
  <c r="K3" i="6"/>
  <c r="J3" i="6"/>
  <c r="I3" i="6"/>
  <c r="H3" i="6"/>
  <c r="G3" i="6"/>
  <c r="F3" i="6"/>
  <c r="E3" i="6"/>
  <c r="D3" i="6"/>
  <c r="C3" i="6"/>
  <c r="M2" i="6"/>
  <c r="L2" i="6"/>
  <c r="K2" i="6"/>
  <c r="J2" i="6"/>
  <c r="I2" i="6"/>
  <c r="H2" i="6"/>
  <c r="G2" i="6"/>
  <c r="F2" i="6"/>
  <c r="E2" i="6"/>
  <c r="D2" i="6"/>
  <c r="C2" i="6"/>
  <c r="AA37" i="1" l="1"/>
  <c r="AA26" i="1"/>
  <c r="AA32" i="1"/>
</calcChain>
</file>

<file path=xl/sharedStrings.xml><?xml version="1.0" encoding="utf-8"?>
<sst xmlns="http://schemas.openxmlformats.org/spreadsheetml/2006/main" count="373" uniqueCount="291">
  <si>
    <t>Risk 
Number</t>
  </si>
  <si>
    <t>Risk Description</t>
  </si>
  <si>
    <t>Category</t>
  </si>
  <si>
    <t>DPE Category / Context</t>
  </si>
  <si>
    <t>Transnet Strategic objectives</t>
  </si>
  <si>
    <t>Divisional objectives</t>
  </si>
  <si>
    <t>Causes</t>
  </si>
  <si>
    <t>Risk Owner</t>
  </si>
  <si>
    <t>Risk Correlation</t>
  </si>
  <si>
    <t xml:space="preserve">Risk Status </t>
  </si>
  <si>
    <t>Control Name</t>
  </si>
  <si>
    <t>Controls Description</t>
  </si>
  <si>
    <t>Control Owners</t>
  </si>
  <si>
    <t>Control Design Intent: 
Reactive (R)/ Preventative (P)</t>
  </si>
  <si>
    <t>Control Route Cause</t>
  </si>
  <si>
    <t>Control Owner</t>
  </si>
  <si>
    <t>E-Mail Address</t>
  </si>
  <si>
    <t>Consequence</t>
  </si>
  <si>
    <t>Likelihood</t>
  </si>
  <si>
    <t>Risk Rating</t>
  </si>
  <si>
    <t>Current RCE</t>
  </si>
  <si>
    <t>Desired RCE</t>
  </si>
  <si>
    <t>Task/Actions Name</t>
  </si>
  <si>
    <t>Task/Action Owner</t>
  </si>
  <si>
    <t>Start
Date</t>
  </si>
  <si>
    <t>To be completed by when</t>
  </si>
  <si>
    <t>Likelihood rating:</t>
  </si>
  <si>
    <t>Criteria</t>
  </si>
  <si>
    <t>E</t>
  </si>
  <si>
    <t>≥90% probability</t>
  </si>
  <si>
    <r>
      <t>·</t>
    </r>
    <r>
      <rPr>
        <sz val="7"/>
        <rFont val="Times New Roman"/>
        <family val="1"/>
      </rPr>
      <t xml:space="preserve">           </t>
    </r>
    <r>
      <rPr>
        <sz val="11"/>
        <rFont val="Arial"/>
        <family val="2"/>
      </rPr>
      <t>impact is occurring now, or</t>
    </r>
  </si>
  <si>
    <r>
      <t>·</t>
    </r>
    <r>
      <rPr>
        <sz val="7"/>
        <rFont val="Times New Roman"/>
        <family val="1"/>
      </rPr>
      <t xml:space="preserve">           </t>
    </r>
    <r>
      <rPr>
        <sz val="11"/>
        <rFont val="Arial"/>
        <family val="2"/>
      </rPr>
      <t>could occur within “days to weeks”</t>
    </r>
  </si>
  <si>
    <t>D</t>
  </si>
  <si>
    <t>≥50%&lt;90% probability</t>
  </si>
  <si>
    <r>
      <t>·</t>
    </r>
    <r>
      <rPr>
        <sz val="7"/>
        <rFont val="Times New Roman"/>
        <family val="1"/>
      </rPr>
      <t xml:space="preserve">           </t>
    </r>
    <r>
      <rPr>
        <sz val="11"/>
        <rFont val="Arial"/>
        <family val="2"/>
      </rPr>
      <t>balance of probability will occur, or</t>
    </r>
  </si>
  <si>
    <r>
      <t>·</t>
    </r>
    <r>
      <rPr>
        <sz val="7"/>
        <rFont val="Times New Roman"/>
        <family val="1"/>
      </rPr>
      <t xml:space="preserve">           </t>
    </r>
    <r>
      <rPr>
        <sz val="11"/>
        <rFont val="Arial"/>
        <family val="2"/>
      </rPr>
      <t>could occur within “weeks to months”</t>
    </r>
  </si>
  <si>
    <t xml:space="preserve">C </t>
  </si>
  <si>
    <t>≥20%&lt;50% probability</t>
  </si>
  <si>
    <r>
      <t>·</t>
    </r>
    <r>
      <rPr>
        <sz val="7"/>
        <rFont val="Times New Roman"/>
        <family val="1"/>
      </rPr>
      <t xml:space="preserve">           </t>
    </r>
    <r>
      <rPr>
        <sz val="11"/>
        <rFont val="Arial"/>
        <family val="2"/>
      </rPr>
      <t>may occur shortly but a distinct probability it won’t, or</t>
    </r>
  </si>
  <si>
    <r>
      <t>·</t>
    </r>
    <r>
      <rPr>
        <sz val="7"/>
        <rFont val="Times New Roman"/>
        <family val="1"/>
      </rPr>
      <t xml:space="preserve">           </t>
    </r>
    <r>
      <rPr>
        <sz val="11"/>
        <rFont val="Arial"/>
        <family val="2"/>
      </rPr>
      <t>could occur within “months to years”</t>
    </r>
  </si>
  <si>
    <t>B</t>
  </si>
  <si>
    <t>≥1%&lt;20% probability</t>
  </si>
  <si>
    <r>
      <t>·</t>
    </r>
    <r>
      <rPr>
        <sz val="7"/>
        <rFont val="Times New Roman"/>
        <family val="1"/>
      </rPr>
      <t xml:space="preserve">           </t>
    </r>
    <r>
      <rPr>
        <sz val="11"/>
        <rFont val="Arial"/>
        <family val="2"/>
      </rPr>
      <t>may occur but not anticipated, or</t>
    </r>
  </si>
  <si>
    <r>
      <t>·</t>
    </r>
    <r>
      <rPr>
        <sz val="7"/>
        <rFont val="Times New Roman"/>
        <family val="1"/>
      </rPr>
      <t xml:space="preserve">           </t>
    </r>
    <r>
      <rPr>
        <sz val="11"/>
        <rFont val="Arial"/>
        <family val="2"/>
      </rPr>
      <t>could occur in “years to decades”</t>
    </r>
  </si>
  <si>
    <t>A</t>
  </si>
  <si>
    <t>&lt;1% probability</t>
  </si>
  <si>
    <r>
      <t>·</t>
    </r>
    <r>
      <rPr>
        <sz val="7"/>
        <rFont val="Times New Roman"/>
        <family val="1"/>
      </rPr>
      <t xml:space="preserve">           </t>
    </r>
    <r>
      <rPr>
        <sz val="11"/>
        <rFont val="Arial"/>
        <family val="2"/>
      </rPr>
      <t>occurrence requires exceptional circumstances</t>
    </r>
  </si>
  <si>
    <r>
      <t>·</t>
    </r>
    <r>
      <rPr>
        <sz val="7"/>
        <rFont val="Times New Roman"/>
        <family val="1"/>
      </rPr>
      <t xml:space="preserve">           </t>
    </r>
    <r>
      <rPr>
        <sz val="11"/>
        <rFont val="Arial"/>
        <family val="2"/>
      </rPr>
      <t>exceptionally unlikely, even in the long term future</t>
    </r>
  </si>
  <si>
    <r>
      <t>·</t>
    </r>
    <r>
      <rPr>
        <sz val="7"/>
        <rFont val="Times New Roman"/>
        <family val="1"/>
      </rPr>
      <t xml:space="preserve">           </t>
    </r>
    <r>
      <rPr>
        <sz val="11"/>
        <rFont val="Arial"/>
        <family val="2"/>
      </rPr>
      <t>only occur as a “100 year event”</t>
    </r>
  </si>
  <si>
    <t>Control effectiveness rating:</t>
  </si>
  <si>
    <t>RCE</t>
  </si>
  <si>
    <t>RCE Rating Scale</t>
  </si>
  <si>
    <t>Guide</t>
  </si>
  <si>
    <t>Rating</t>
  </si>
  <si>
    <t>Satisfactory</t>
  </si>
  <si>
    <t>≥80%</t>
  </si>
  <si>
    <t xml:space="preserve">Nothing more to be done except review and monitor the existing controls.  To the extent that is reasonably achievable, controls are well designed for the risk, are largely preventative and address the root causes and Management believes that they are effective and reliable at all times.  </t>
  </si>
  <si>
    <t>Requires Improvement</t>
  </si>
  <si>
    <t>≥50%&lt;80%</t>
  </si>
  <si>
    <t>Most controls are designed correctly and are in place and effective.  Some more work to be done to improve operating effectiveness or Management has doubts about operational effectiveness and reliability.</t>
  </si>
  <si>
    <t>Unsatisfactory</t>
  </si>
  <si>
    <t>≥10%&lt;50%</t>
  </si>
  <si>
    <t>While the design of controls may be largely correct in that they treat most of the root causes of the risk, they are not currently very effective.  There may be an over-reliance on reactive controls.</t>
  </si>
  <si>
    <t>or</t>
  </si>
  <si>
    <t>Some of the controls do not seem correctly designed in that they do not treat root causes, those that are correctly designed are operating effectively.</t>
  </si>
  <si>
    <t>None</t>
  </si>
  <si>
    <t>&lt;10%</t>
  </si>
  <si>
    <t>Virtually no credible control.  Management has no confidence that any degree of control is being achieved due to poor control design and/or very limited operational effectiveness.</t>
  </si>
  <si>
    <t>Financial impact - Operating Profit
R</t>
  </si>
  <si>
    <t>Investment impact 
NPV
R</t>
  </si>
  <si>
    <t>Human Health and Safety</t>
  </si>
  <si>
    <t>Environment and Community</t>
  </si>
  <si>
    <t>Reputation and Brand</t>
  </si>
  <si>
    <t>Compliance and Legal</t>
  </si>
  <si>
    <t>Information Communication Technology</t>
  </si>
  <si>
    <t>100 Points Rating</t>
  </si>
  <si>
    <t>≥80</t>
  </si>
  <si>
    <t>&gt; 1 billion</t>
  </si>
  <si>
    <t>&gt; 5 billion</t>
  </si>
  <si>
    <r>
      <t>-</t>
    </r>
    <r>
      <rPr>
        <sz val="10"/>
        <rFont val="Times New Roman"/>
        <family val="1"/>
      </rPr>
      <t xml:space="preserve">  </t>
    </r>
    <r>
      <rPr>
        <sz val="10"/>
        <rFont val="Arial"/>
        <family val="2"/>
      </rPr>
      <t xml:space="preserve">Multiple fatalities, and/or </t>
    </r>
  </si>
  <si>
    <r>
      <t>-</t>
    </r>
    <r>
      <rPr>
        <sz val="10"/>
        <rFont val="Times New Roman"/>
        <family val="1"/>
      </rPr>
      <t xml:space="preserve">  </t>
    </r>
    <r>
      <rPr>
        <sz val="10"/>
        <rFont val="Arial"/>
        <family val="2"/>
      </rPr>
      <t>Irreversible long term environmental damage to a highly valued species or location</t>
    </r>
  </si>
  <si>
    <r>
      <t>-</t>
    </r>
    <r>
      <rPr>
        <sz val="10"/>
        <rFont val="Times New Roman"/>
        <family val="1"/>
      </rPr>
      <t xml:space="preserve">  </t>
    </r>
    <r>
      <rPr>
        <sz val="10"/>
        <rFont val="Arial"/>
        <family val="2"/>
      </rPr>
      <t>Prolonged international condemnation</t>
    </r>
  </si>
  <si>
    <r>
      <t>-</t>
    </r>
    <r>
      <rPr>
        <sz val="10"/>
        <rFont val="Times New Roman"/>
        <family val="1"/>
      </rPr>
      <t xml:space="preserve">  </t>
    </r>
    <r>
      <rPr>
        <sz val="10"/>
        <rFont val="Arial"/>
        <family val="2"/>
      </rPr>
      <t xml:space="preserve">Major litigation or prosecution with damages of R100m+ plus significant costs. </t>
    </r>
  </si>
  <si>
    <r>
      <t>-</t>
    </r>
    <r>
      <rPr>
        <sz val="10"/>
        <rFont val="Times New Roman"/>
        <family val="1"/>
      </rPr>
      <t xml:space="preserve">  </t>
    </r>
    <r>
      <rPr>
        <sz val="10"/>
        <rFont val="Arial"/>
        <family val="2"/>
      </rPr>
      <t>Very serious irreversible injury to &gt;100 people</t>
    </r>
  </si>
  <si>
    <r>
      <t>-</t>
    </r>
    <r>
      <rPr>
        <sz val="10"/>
        <rFont val="Times New Roman"/>
        <family val="1"/>
      </rPr>
      <t xml:space="preserve">  </t>
    </r>
    <r>
      <rPr>
        <sz val="10"/>
        <rFont val="Arial"/>
        <family val="2"/>
      </rPr>
      <t>Large-scale prolonged class action.</t>
    </r>
  </si>
  <si>
    <r>
      <t>-</t>
    </r>
    <r>
      <rPr>
        <sz val="10"/>
        <rFont val="Times New Roman"/>
        <family val="1"/>
      </rPr>
      <t xml:space="preserve">  </t>
    </r>
    <r>
      <rPr>
        <sz val="10"/>
        <rFont val="Arial"/>
        <family val="2"/>
      </rPr>
      <t>Transnet CE and/or Business CEO departs and board is restructured</t>
    </r>
  </si>
  <si>
    <r>
      <t>-</t>
    </r>
    <r>
      <rPr>
        <sz val="10"/>
        <rFont val="Times New Roman"/>
        <family val="1"/>
      </rPr>
      <t xml:space="preserve">  </t>
    </r>
    <r>
      <rPr>
        <sz val="10"/>
        <rFont val="Arial"/>
        <family val="2"/>
      </rPr>
      <t>Custodial sentence for company Executive</t>
    </r>
  </si>
  <si>
    <r>
      <t>-</t>
    </r>
    <r>
      <rPr>
        <sz val="10"/>
        <rFont val="Times New Roman"/>
        <family val="1"/>
      </rPr>
      <t xml:space="preserve">  </t>
    </r>
    <r>
      <rPr>
        <sz val="10"/>
        <rFont val="Arial"/>
        <family val="2"/>
      </rPr>
      <t>Public reprimand from Government</t>
    </r>
  </si>
  <si>
    <r>
      <t>-</t>
    </r>
    <r>
      <rPr>
        <sz val="10"/>
        <rFont val="Times New Roman"/>
        <family val="1"/>
      </rPr>
      <t xml:space="preserve">  </t>
    </r>
    <r>
      <rPr>
        <sz val="10"/>
        <rFont val="Arial"/>
        <family val="2"/>
      </rPr>
      <t>Long term closure of operations by authorities.</t>
    </r>
  </si>
  <si>
    <r>
      <t>-</t>
    </r>
    <r>
      <rPr>
        <sz val="10"/>
        <rFont val="Times New Roman"/>
        <family val="1"/>
      </rPr>
      <t xml:space="preserve">  </t>
    </r>
    <r>
      <rPr>
        <sz val="10"/>
        <rFont val="Arial"/>
        <family val="2"/>
      </rPr>
      <t>Transnet loses operating licence for an extended period</t>
    </r>
  </si>
  <si>
    <t>≥60&lt;80</t>
  </si>
  <si>
    <t>100 million</t>
  </si>
  <si>
    <t>500 million</t>
  </si>
  <si>
    <r>
      <t>-</t>
    </r>
    <r>
      <rPr>
        <sz val="10"/>
        <rFont val="Times New Roman"/>
        <family val="1"/>
      </rPr>
      <t xml:space="preserve">  </t>
    </r>
    <r>
      <rPr>
        <sz val="10"/>
        <rFont val="Arial"/>
        <family val="2"/>
      </rPr>
      <t>Multiple fatalities, and/or</t>
    </r>
  </si>
  <si>
    <r>
      <t>-</t>
    </r>
    <r>
      <rPr>
        <sz val="10"/>
        <rFont val="Times New Roman"/>
        <family val="1"/>
      </rPr>
      <t xml:space="preserve">  </t>
    </r>
    <r>
      <rPr>
        <sz val="10"/>
        <rFont val="Arial"/>
        <family val="2"/>
      </rPr>
      <t>Irreversible long term environmental damage.</t>
    </r>
  </si>
  <si>
    <r>
      <t>-</t>
    </r>
    <r>
      <rPr>
        <sz val="10"/>
        <rFont val="Times New Roman"/>
        <family val="1"/>
      </rPr>
      <t xml:space="preserve">  </t>
    </r>
    <r>
      <rPr>
        <sz val="10"/>
        <rFont val="Arial"/>
        <family val="2"/>
      </rPr>
      <t>Prominent negative International and South African press reporting over many days</t>
    </r>
  </si>
  <si>
    <r>
      <t>-</t>
    </r>
    <r>
      <rPr>
        <sz val="10"/>
        <rFont val="Times New Roman"/>
        <family val="1"/>
      </rPr>
      <t xml:space="preserve">  </t>
    </r>
    <r>
      <rPr>
        <sz val="10"/>
        <rFont val="Arial"/>
        <family val="2"/>
      </rPr>
      <t xml:space="preserve">Major litigation or prosecution with damages of R50m+ plus significant costs. </t>
    </r>
  </si>
  <si>
    <t>- 999 million</t>
  </si>
  <si>
    <t>- 4,9 billion</t>
  </si>
  <si>
    <r>
      <t>-</t>
    </r>
    <r>
      <rPr>
        <sz val="10"/>
        <rFont val="Times New Roman"/>
        <family val="1"/>
      </rPr>
      <t xml:space="preserve">  </t>
    </r>
    <r>
      <rPr>
        <sz val="10"/>
        <rFont val="Arial"/>
        <family val="2"/>
      </rPr>
      <t>Significant irreversible injuries to up to 10 people</t>
    </r>
  </si>
  <si>
    <r>
      <t>-</t>
    </r>
    <r>
      <rPr>
        <sz val="10"/>
        <rFont val="Times New Roman"/>
        <family val="1"/>
      </rPr>
      <t xml:space="preserve">  </t>
    </r>
    <r>
      <rPr>
        <sz val="10"/>
        <rFont val="Arial"/>
        <family val="2"/>
      </rPr>
      <t>Community outrage- potential for large-scale class action.</t>
    </r>
  </si>
  <si>
    <r>
      <t>-</t>
    </r>
    <r>
      <rPr>
        <sz val="10"/>
        <rFont val="Times New Roman"/>
        <family val="1"/>
      </rPr>
      <t xml:space="preserve">  </t>
    </r>
    <r>
      <rPr>
        <sz val="10"/>
        <rFont val="Arial"/>
        <family val="2"/>
      </rPr>
      <t>Non-public reprimand by Government</t>
    </r>
  </si>
  <si>
    <r>
      <t>-</t>
    </r>
    <r>
      <rPr>
        <sz val="10"/>
        <rFont val="Times New Roman"/>
        <family val="1"/>
      </rPr>
      <t xml:space="preserve">  </t>
    </r>
    <r>
      <rPr>
        <sz val="10"/>
        <rFont val="Arial"/>
        <family val="2"/>
      </rPr>
      <t>Custodial sentence for Manager</t>
    </r>
  </si>
  <si>
    <r>
      <t>-</t>
    </r>
    <r>
      <rPr>
        <sz val="10"/>
        <rFont val="Times New Roman"/>
        <family val="1"/>
      </rPr>
      <t xml:space="preserve">  </t>
    </r>
    <r>
      <rPr>
        <sz val="10"/>
        <rFont val="Arial"/>
        <family val="2"/>
      </rPr>
      <t>Senior executive departs and/or board is restructured.</t>
    </r>
  </si>
  <si>
    <r>
      <t>-</t>
    </r>
    <r>
      <rPr>
        <sz val="10"/>
        <rFont val="Times New Roman"/>
        <family val="1"/>
      </rPr>
      <t xml:space="preserve">  </t>
    </r>
    <r>
      <rPr>
        <sz val="10"/>
        <rFont val="Arial"/>
        <family val="2"/>
      </rPr>
      <t>Medium term closure of operations by authorities.</t>
    </r>
  </si>
  <si>
    <r>
      <t>-</t>
    </r>
    <r>
      <rPr>
        <sz val="10"/>
        <rFont val="Times New Roman"/>
        <family val="1"/>
      </rPr>
      <t xml:space="preserve">  </t>
    </r>
    <r>
      <rPr>
        <sz val="10"/>
        <rFont val="Arial"/>
        <family val="2"/>
      </rPr>
      <t>Operating licence is threatened</t>
    </r>
  </si>
  <si>
    <t>≥45&lt;60</t>
  </si>
  <si>
    <t>10 million</t>
  </si>
  <si>
    <t>50 million</t>
  </si>
  <si>
    <r>
      <t>-</t>
    </r>
    <r>
      <rPr>
        <sz val="10"/>
        <rFont val="Times New Roman"/>
        <family val="1"/>
      </rPr>
      <t xml:space="preserve">  </t>
    </r>
    <r>
      <rPr>
        <sz val="10"/>
        <rFont val="Arial"/>
        <family val="2"/>
      </rPr>
      <t xml:space="preserve">Single fatality and/or </t>
    </r>
  </si>
  <si>
    <r>
      <t>-</t>
    </r>
    <r>
      <rPr>
        <sz val="10"/>
        <rFont val="Times New Roman"/>
        <family val="1"/>
      </rPr>
      <t xml:space="preserve">  </t>
    </r>
    <r>
      <rPr>
        <sz val="10"/>
        <rFont val="Arial"/>
        <family val="2"/>
      </rPr>
      <t xml:space="preserve">Prolonged environmental impact.  </t>
    </r>
  </si>
  <si>
    <r>
      <t>-</t>
    </r>
    <r>
      <rPr>
        <sz val="10"/>
        <rFont val="Times New Roman"/>
        <family val="1"/>
      </rPr>
      <t xml:space="preserve">  </t>
    </r>
    <r>
      <rPr>
        <sz val="10"/>
        <rFont val="Arial"/>
        <family val="2"/>
      </rPr>
      <t>National press reporting over several days.</t>
    </r>
  </si>
  <si>
    <r>
      <t>-</t>
    </r>
    <r>
      <rPr>
        <sz val="10"/>
        <rFont val="Times New Roman"/>
        <family val="1"/>
      </rPr>
      <t xml:space="preserve">  </t>
    </r>
    <r>
      <rPr>
        <sz val="10"/>
        <rFont val="Arial"/>
        <family val="2"/>
      </rPr>
      <t>Major litigation costing R10m+.</t>
    </r>
  </si>
  <si>
    <t>– 99 million</t>
  </si>
  <si>
    <t>-  499 million</t>
  </si>
  <si>
    <r>
      <t>-</t>
    </r>
    <r>
      <rPr>
        <sz val="10"/>
        <rFont val="Times New Roman"/>
        <family val="1"/>
      </rPr>
      <t xml:space="preserve">  </t>
    </r>
    <r>
      <rPr>
        <sz val="10"/>
        <rFont val="Arial"/>
        <family val="2"/>
      </rPr>
      <t>Severe irreversible effects  to one or more people</t>
    </r>
  </si>
  <si>
    <r>
      <t>-</t>
    </r>
    <r>
      <rPr>
        <sz val="10"/>
        <rFont val="Times New Roman"/>
        <family val="1"/>
      </rPr>
      <t xml:space="preserve">  </t>
    </r>
    <r>
      <rPr>
        <sz val="10"/>
        <rFont val="Arial"/>
        <family val="2"/>
      </rPr>
      <t>High-profile community concerns raised – requiring significant remediation measures and management attention</t>
    </r>
  </si>
  <si>
    <r>
      <t>-</t>
    </r>
    <r>
      <rPr>
        <sz val="10"/>
        <rFont val="Times New Roman"/>
        <family val="1"/>
      </rPr>
      <t xml:space="preserve">  </t>
    </r>
    <r>
      <rPr>
        <sz val="10"/>
        <rFont val="Arial"/>
        <family val="2"/>
      </rPr>
      <t>Government caution</t>
    </r>
  </si>
  <si>
    <r>
      <t>-</t>
    </r>
    <r>
      <rPr>
        <sz val="10"/>
        <rFont val="Times New Roman"/>
        <family val="1"/>
      </rPr>
      <t xml:space="preserve">  </t>
    </r>
    <r>
      <rPr>
        <sz val="10"/>
        <rFont val="Arial"/>
        <family val="2"/>
      </rPr>
      <t>Investigation by regulatory body resulting in long term interruption to operations.</t>
    </r>
  </si>
  <si>
    <r>
      <t>-</t>
    </r>
    <r>
      <rPr>
        <sz val="10"/>
        <rFont val="Times New Roman"/>
        <family val="1"/>
      </rPr>
      <t xml:space="preserve">  </t>
    </r>
    <r>
      <rPr>
        <sz val="10"/>
        <rFont val="Arial"/>
        <family val="2"/>
      </rPr>
      <t>Pressure on Executives to leave.</t>
    </r>
  </si>
  <si>
    <r>
      <t>-</t>
    </r>
    <r>
      <rPr>
        <sz val="10"/>
        <rFont val="Times New Roman"/>
        <family val="1"/>
      </rPr>
      <t xml:space="preserve">  </t>
    </r>
    <r>
      <rPr>
        <sz val="10"/>
        <rFont val="Arial"/>
        <family val="2"/>
      </rPr>
      <t>Possibility of custodial sentence.</t>
    </r>
  </si>
  <si>
    <r>
      <t>-</t>
    </r>
    <r>
      <rPr>
        <sz val="10"/>
        <rFont val="Times New Roman"/>
        <family val="1"/>
      </rPr>
      <t xml:space="preserve">  </t>
    </r>
    <r>
      <rPr>
        <sz val="10"/>
        <rFont val="Arial"/>
        <family val="2"/>
      </rPr>
      <t>Implications for operating licence.</t>
    </r>
  </si>
  <si>
    <t>≥30&lt;45</t>
  </si>
  <si>
    <t>1million</t>
  </si>
  <si>
    <t>5 million –</t>
  </si>
  <si>
    <r>
      <t>-</t>
    </r>
    <r>
      <rPr>
        <sz val="10"/>
        <rFont val="Times New Roman"/>
        <family val="1"/>
      </rPr>
      <t xml:space="preserve">  </t>
    </r>
    <r>
      <rPr>
        <sz val="10"/>
        <rFont val="Arial"/>
        <family val="2"/>
      </rPr>
      <t>Moderate irreversible disability or impairment to one or more people.</t>
    </r>
  </si>
  <si>
    <r>
      <t>-</t>
    </r>
    <r>
      <rPr>
        <sz val="10"/>
        <rFont val="Times New Roman"/>
        <family val="1"/>
      </rPr>
      <t xml:space="preserve">  </t>
    </r>
    <r>
      <rPr>
        <sz val="10"/>
        <rFont val="Arial"/>
        <family val="2"/>
      </rPr>
      <t>Major spill or release leading to off-site impact</t>
    </r>
  </si>
  <si>
    <r>
      <t>-</t>
    </r>
    <r>
      <rPr>
        <sz val="10"/>
        <rFont val="Times New Roman"/>
        <family val="1"/>
      </rPr>
      <t xml:space="preserve">  </t>
    </r>
    <r>
      <rPr>
        <sz val="10"/>
        <rFont val="Arial"/>
        <family val="2"/>
      </rPr>
      <t>Local press reporting – over several days</t>
    </r>
  </si>
  <si>
    <r>
      <t>-</t>
    </r>
    <r>
      <rPr>
        <sz val="10"/>
        <rFont val="Times New Roman"/>
        <family val="1"/>
      </rPr>
      <t xml:space="preserve">  </t>
    </r>
    <r>
      <rPr>
        <sz val="10"/>
        <rFont val="Arial"/>
        <family val="2"/>
      </rPr>
      <t xml:space="preserve">Major breach of regulation with punitive fine. </t>
    </r>
  </si>
  <si>
    <t>– 9,9 million</t>
  </si>
  <si>
    <t xml:space="preserve"> 49 million</t>
  </si>
  <si>
    <r>
      <t>-</t>
    </r>
    <r>
      <rPr>
        <sz val="10"/>
        <rFont val="Times New Roman"/>
        <family val="1"/>
      </rPr>
      <t xml:space="preserve">  </t>
    </r>
    <r>
      <rPr>
        <sz val="10"/>
        <rFont val="Arial"/>
        <family val="2"/>
      </rPr>
      <t>Medium term recovery.</t>
    </r>
  </si>
  <si>
    <r>
      <t>-</t>
    </r>
    <r>
      <rPr>
        <sz val="10"/>
        <rFont val="Times New Roman"/>
        <family val="1"/>
      </rPr>
      <t xml:space="preserve">  </t>
    </r>
    <r>
      <rPr>
        <sz val="10"/>
        <rFont val="Arial"/>
        <family val="2"/>
      </rPr>
      <t>Manager may be asked to leave.</t>
    </r>
  </si>
  <si>
    <r>
      <t>-</t>
    </r>
    <r>
      <rPr>
        <sz val="10"/>
        <rFont val="Times New Roman"/>
        <family val="1"/>
      </rPr>
      <t xml:space="preserve">  </t>
    </r>
    <r>
      <rPr>
        <sz val="10"/>
        <rFont val="Arial"/>
        <family val="2"/>
      </rPr>
      <t>Significant litigation involving many weeks of management time.</t>
    </r>
  </si>
  <si>
    <r>
      <t>-</t>
    </r>
    <r>
      <rPr>
        <sz val="10"/>
        <rFont val="Times New Roman"/>
        <family val="1"/>
      </rPr>
      <t xml:space="preserve">  </t>
    </r>
    <r>
      <rPr>
        <sz val="10"/>
        <rFont val="Arial"/>
        <family val="2"/>
      </rPr>
      <t>High potential for complaints from interested parties.</t>
    </r>
  </si>
  <si>
    <r>
      <t>-</t>
    </r>
    <r>
      <rPr>
        <sz val="10"/>
        <rFont val="Times New Roman"/>
        <family val="1"/>
      </rPr>
      <t xml:space="preserve">  </t>
    </r>
    <r>
      <rPr>
        <sz val="10"/>
        <rFont val="Arial"/>
        <family val="2"/>
      </rPr>
      <t>Government may be interested</t>
    </r>
  </si>
  <si>
    <t>≥20&lt;30</t>
  </si>
  <si>
    <r>
      <t>-</t>
    </r>
    <r>
      <rPr>
        <sz val="10"/>
        <rFont val="Times New Roman"/>
        <family val="1"/>
      </rPr>
      <t xml:space="preserve">  </t>
    </r>
    <r>
      <rPr>
        <sz val="10"/>
        <rFont val="Arial"/>
        <family val="2"/>
      </rPr>
      <t>Objective but reversible disability requiring hospitalisation to several people.</t>
    </r>
  </si>
  <si>
    <r>
      <t>-</t>
    </r>
    <r>
      <rPr>
        <sz val="10"/>
        <rFont val="Times New Roman"/>
        <family val="1"/>
      </rPr>
      <t xml:space="preserve">  </t>
    </r>
    <r>
      <rPr>
        <sz val="10"/>
        <rFont val="Arial"/>
        <family val="2"/>
      </rPr>
      <t>Medium term effect on environment/community</t>
    </r>
  </si>
  <si>
    <r>
      <t>-</t>
    </r>
    <r>
      <rPr>
        <sz val="10"/>
        <rFont val="Times New Roman"/>
        <family val="1"/>
      </rPr>
      <t xml:space="preserve">  </t>
    </r>
    <r>
      <rPr>
        <sz val="10"/>
        <rFont val="Arial"/>
        <family val="2"/>
      </rPr>
      <t>Local press reporting</t>
    </r>
  </si>
  <si>
    <r>
      <t>-</t>
    </r>
    <r>
      <rPr>
        <sz val="10"/>
        <rFont val="Times New Roman"/>
        <family val="1"/>
      </rPr>
      <t xml:space="preserve">  </t>
    </r>
    <r>
      <rPr>
        <sz val="10"/>
        <rFont val="Arial"/>
        <family val="2"/>
      </rPr>
      <t>Breach of regulation with investigation or report to authority with prosecution and/or moderate fine possible.</t>
    </r>
  </si>
  <si>
    <t>- 4,9 million</t>
  </si>
  <si>
    <r>
      <t>-</t>
    </r>
    <r>
      <rPr>
        <sz val="10"/>
        <rFont val="Times New Roman"/>
        <family val="1"/>
      </rPr>
      <t xml:space="preserve">  </t>
    </r>
    <r>
      <rPr>
        <sz val="10"/>
        <rFont val="Arial"/>
        <family val="2"/>
      </rPr>
      <t>Required to inform environmental agencies, (e.g.: noise, dust)</t>
    </r>
  </si>
  <si>
    <r>
      <t>-</t>
    </r>
    <r>
      <rPr>
        <sz val="10"/>
        <rFont val="Times New Roman"/>
        <family val="1"/>
      </rPr>
      <t xml:space="preserve">  </t>
    </r>
    <r>
      <rPr>
        <sz val="10"/>
        <rFont val="Arial"/>
        <family val="2"/>
      </rPr>
      <t>Disciplinary action likely.</t>
    </r>
  </si>
  <si>
    <t>≥10&lt;20</t>
  </si>
  <si>
    <t>50 000 –</t>
  </si>
  <si>
    <r>
      <t>-</t>
    </r>
    <r>
      <rPr>
        <sz val="10"/>
        <rFont val="Times New Roman"/>
        <family val="1"/>
      </rPr>
      <t xml:space="preserve">  </t>
    </r>
    <r>
      <rPr>
        <sz val="10"/>
        <rFont val="Arial"/>
        <family val="2"/>
      </rPr>
      <t>Objective but reversible disability requiring the medical treatment of one person.</t>
    </r>
  </si>
  <si>
    <r>
      <t>-</t>
    </r>
    <r>
      <rPr>
        <sz val="10"/>
        <rFont val="Times New Roman"/>
        <family val="1"/>
      </rPr>
      <t xml:space="preserve">  </t>
    </r>
    <r>
      <rPr>
        <sz val="10"/>
        <rFont val="Arial"/>
        <family val="2"/>
      </rPr>
      <t xml:space="preserve">Small, unconfined spill or release </t>
    </r>
  </si>
  <si>
    <r>
      <t>-</t>
    </r>
    <r>
      <rPr>
        <sz val="10"/>
        <rFont val="Times New Roman"/>
        <family val="1"/>
      </rPr>
      <t xml:space="preserve">  </t>
    </r>
    <r>
      <rPr>
        <sz val="10"/>
        <rFont val="Arial"/>
        <family val="2"/>
      </rPr>
      <t>No press reporting</t>
    </r>
  </si>
  <si>
    <r>
      <t>-</t>
    </r>
    <r>
      <rPr>
        <sz val="10"/>
        <rFont val="Times New Roman"/>
        <family val="1"/>
      </rPr>
      <t xml:space="preserve">  </t>
    </r>
    <r>
      <rPr>
        <sz val="10"/>
        <rFont val="Arial"/>
        <family val="2"/>
      </rPr>
      <t>Minor legal issues, non-compliances and breaches of regulation.</t>
    </r>
  </si>
  <si>
    <t xml:space="preserve"> – 99 000</t>
  </si>
  <si>
    <r>
      <t>-</t>
    </r>
    <r>
      <rPr>
        <sz val="10"/>
        <rFont val="Times New Roman"/>
        <family val="1"/>
      </rPr>
      <t xml:space="preserve">  </t>
    </r>
    <r>
      <rPr>
        <sz val="10"/>
        <rFont val="Arial"/>
        <family val="2"/>
      </rPr>
      <t>Short term transient environmental or community impact- remedial action needed.</t>
    </r>
  </si>
  <si>
    <r>
      <t>-</t>
    </r>
    <r>
      <rPr>
        <sz val="10"/>
        <rFont val="Times New Roman"/>
        <family val="1"/>
      </rPr>
      <t xml:space="preserve">  </t>
    </r>
    <r>
      <rPr>
        <sz val="10"/>
        <rFont val="Arial"/>
        <family val="2"/>
      </rPr>
      <t>Disciplinary action may be taken</t>
    </r>
  </si>
  <si>
    <t>&lt;10</t>
  </si>
  <si>
    <t>&lt; 10 000</t>
  </si>
  <si>
    <t>&lt;50 000</t>
  </si>
  <si>
    <r>
      <t>-</t>
    </r>
    <r>
      <rPr>
        <sz val="10"/>
        <rFont val="Times New Roman"/>
        <family val="1"/>
      </rPr>
      <t xml:space="preserve">  </t>
    </r>
    <r>
      <rPr>
        <sz val="10"/>
        <rFont val="Arial"/>
        <family val="2"/>
      </rPr>
      <t>Minor injury</t>
    </r>
  </si>
  <si>
    <r>
      <t>-</t>
    </r>
    <r>
      <rPr>
        <sz val="10"/>
        <rFont val="Times New Roman"/>
        <family val="1"/>
      </rPr>
      <t xml:space="preserve">  </t>
    </r>
    <r>
      <rPr>
        <sz val="10"/>
        <rFont val="Arial"/>
        <family val="2"/>
      </rPr>
      <t>Minor impact</t>
    </r>
  </si>
  <si>
    <r>
      <t>-</t>
    </r>
    <r>
      <rPr>
        <sz val="10"/>
        <rFont val="Times New Roman"/>
        <family val="1"/>
      </rPr>
      <t xml:space="preserve">  </t>
    </r>
    <r>
      <rPr>
        <sz val="10"/>
        <rFont val="Arial"/>
        <family val="2"/>
      </rPr>
      <t>No reputational impact</t>
    </r>
  </si>
  <si>
    <r>
      <t>-</t>
    </r>
    <r>
      <rPr>
        <sz val="10"/>
        <rFont val="Times New Roman"/>
        <family val="1"/>
      </rPr>
      <t xml:space="preserve">  </t>
    </r>
    <r>
      <rPr>
        <sz val="10"/>
        <rFont val="Arial"/>
        <family val="2"/>
      </rPr>
      <t>Minor breach only</t>
    </r>
  </si>
  <si>
    <t>Cat</t>
  </si>
  <si>
    <t>%</t>
  </si>
  <si>
    <t>ENHANCED ERM METHODOLOGY (Heat Map using minimax point values)</t>
  </si>
  <si>
    <t>C</t>
  </si>
  <si>
    <t>MiniMax Points</t>
  </si>
  <si>
    <t>CURRENT METHODOLOGY</t>
  </si>
  <si>
    <t>Priority</t>
  </si>
  <si>
    <t>From</t>
  </si>
  <si>
    <t>Below</t>
  </si>
  <si>
    <t>III</t>
  </si>
  <si>
    <t>II</t>
  </si>
  <si>
    <t>I</t>
  </si>
  <si>
    <t>V</t>
  </si>
  <si>
    <t>IV</t>
  </si>
  <si>
    <t>Impacts</t>
  </si>
  <si>
    <r>
      <t>Control Weight</t>
    </r>
    <r>
      <rPr>
        <b/>
        <sz val="8"/>
        <rFont val="Arial"/>
        <family val="2"/>
      </rPr>
      <t xml:space="preserve"> (Basket to add up to 100%)</t>
    </r>
  </si>
  <si>
    <t>Active</t>
  </si>
  <si>
    <t>P</t>
  </si>
  <si>
    <t>01/09/2022</t>
  </si>
  <si>
    <t>31/03/2023</t>
  </si>
  <si>
    <t>31/03/2024</t>
  </si>
  <si>
    <t>01/09/2023.01/03/2023</t>
  </si>
  <si>
    <t xml:space="preserve">31/03/2024.  01/10/2023     </t>
  </si>
  <si>
    <t>01/04/2023</t>
  </si>
  <si>
    <t>1.</t>
  </si>
  <si>
    <t>2.</t>
  </si>
  <si>
    <t>3.</t>
  </si>
  <si>
    <t xml:space="preserve"> - Major loss of or nonavailability
of critical ICT
services and ICT enabled
process across more than
two ODs.
</t>
  </si>
  <si>
    <t xml:space="preserve"> -  Failure of a mission critical
project that spans more than
one OD.</t>
  </si>
  <si>
    <t xml:space="preserve"> - IT functionality / availability
effect negligible</t>
  </si>
  <si>
    <t xml:space="preserve">  - IT functionality / availability
minimally affected</t>
  </si>
  <si>
    <t xml:space="preserve"> - Serious issues that could
affect the successful delivery
of a project within an OD
regarding timeline, budget or
functionality.</t>
  </si>
  <si>
    <t xml:space="preserve"> - IT functionality / availability
moderately affected in one
OD.
</t>
  </si>
  <si>
    <t xml:space="preserve"> - IT functionality / availability
seriously affected across
more within one OD. </t>
  </si>
  <si>
    <t xml:space="preserve"> - Failure of a non-critical
project that affects one OD.</t>
  </si>
  <si>
    <t xml:space="preserve"> - Major loss of or nonavailability
of critical ICT services and ICT enabled
process within one OD.
</t>
  </si>
  <si>
    <t xml:space="preserve"> - Failure of a mission critical
project that affects one OD.</t>
  </si>
  <si>
    <t xml:space="preserve"> - Major loss of or nonavailability
of critical ICT services and ICT enabled
process across more one or
two ODs. 
</t>
  </si>
  <si>
    <t xml:space="preserve"> - Failure of a major project that
spans more than one OD.</t>
  </si>
  <si>
    <t>Categoy</t>
  </si>
  <si>
    <t xml:space="preserve">Technical </t>
  </si>
  <si>
    <t>Non-adherence to technical specifications</t>
  </si>
  <si>
    <t>Inadequate evaluation criteria</t>
  </si>
  <si>
    <t>Inadequate system functionality evaluation</t>
  </si>
  <si>
    <t xml:space="preserve">Technical specifications </t>
  </si>
  <si>
    <t>People</t>
  </si>
  <si>
    <t>Supplier</t>
  </si>
  <si>
    <t>Confinement of the procurement processes.</t>
  </si>
  <si>
    <t>1. The technical specifications to be generic and seek for a solution that can be supplied and integrated by more than one supplier in South Africa from the market.</t>
  </si>
  <si>
    <t>1. Request the service provider\supplier to place orders as soon as the Purchase Order is issued by Transnet                                                        2. Conduct daily\weekly \monthly programmes to monitor project progress.                                                                                                  NOTE: Ensure that the project delivery lead times are evaluated and include them in the SLA.</t>
  </si>
  <si>
    <t>Financial</t>
  </si>
  <si>
    <t>Project execution delays</t>
  </si>
  <si>
    <t>Approved allocated bugdet</t>
  </si>
  <si>
    <t>Budget  reprioritization</t>
  </si>
  <si>
    <t>Operational Risk</t>
  </si>
  <si>
    <t>Thato Sebalane</t>
  </si>
  <si>
    <t>Ongoing</t>
  </si>
  <si>
    <t>Risk Name</t>
  </si>
  <si>
    <t>Facilitator:  Simo Khanyi</t>
  </si>
  <si>
    <t>Lack of Funding</t>
  </si>
  <si>
    <t>Project delays</t>
  </si>
  <si>
    <t>Regional Chief Engineers</t>
  </si>
  <si>
    <t xml:space="preserve">1. Vegetation Control budget to be ringfenced
</t>
  </si>
  <si>
    <t>Technical Officers</t>
  </si>
  <si>
    <t>Depot Engineers</t>
  </si>
  <si>
    <t xml:space="preserve">&gt;Non compliace to RSR,National veld and Forest Fire Act..
&gt; PFMA Violation for payments of fines to the regulators(FPA,Local authorities)
</t>
  </si>
  <si>
    <t>Lack of Competition</t>
  </si>
  <si>
    <t>Inability to attract potential supplies fit for the purpose</t>
  </si>
  <si>
    <t>CPO and Regional Chief Engineers</t>
  </si>
  <si>
    <t>PPM Guidelines</t>
  </si>
  <si>
    <t>SCS Officials and Depot Engineers</t>
  </si>
  <si>
    <t xml:space="preserve"> 2. Issue the tender on an open tender process as per PPM guidelines.</t>
  </si>
  <si>
    <t>Nkululeko Mbendle</t>
  </si>
  <si>
    <t>Contractor falling behind the programme</t>
  </si>
  <si>
    <t>&gt;project overrun 
&gt; failure to deliver project on schedule time</t>
  </si>
  <si>
    <t>Technical Officres</t>
  </si>
  <si>
    <t>2. Project Management by an expirienced Project Manager .</t>
  </si>
  <si>
    <t>TRIM Contract Manager</t>
  </si>
  <si>
    <t xml:space="preserve">TRIM Contract Manager </t>
  </si>
  <si>
    <t>Labour disputes</t>
  </si>
  <si>
    <t xml:space="preserve">&gt; Failure to derive optimal benefits from the Projetct                          &gt; Delays in Completing the Project
&gt; Wasteful expenditure ( PFMA Violations )                    </t>
  </si>
  <si>
    <t>Contractor BCP,</t>
  </si>
  <si>
    <t>Technical Officer</t>
  </si>
  <si>
    <t xml:space="preserve">Master Agreement </t>
  </si>
  <si>
    <t xml:space="preserve">Inexpirienced  Project Managers 
</t>
  </si>
  <si>
    <t>Failure to secure required wagons/RRVS</t>
  </si>
  <si>
    <t>Contractor Fails to secure the required number of wagons or RRV's</t>
  </si>
  <si>
    <t>SCS Officials and Technical Officers</t>
  </si>
  <si>
    <t xml:space="preserve">Development of a clear and adequade Technical Specification as per the Transnet Group /TRIM Standards 
</t>
  </si>
  <si>
    <t>Vegetation not controlled to the required specification</t>
  </si>
  <si>
    <t>Nkululeko Ndlembe</t>
  </si>
  <si>
    <t>The project team to advise the supplier to ensure compliance to RSR Standards.</t>
  </si>
  <si>
    <t>&gt;Not meeting required standard   &gt;Not monitoring the Project</t>
  </si>
  <si>
    <t>RSR Standards and SLA</t>
  </si>
  <si>
    <t>Service level agreement and master agreements</t>
  </si>
  <si>
    <t>Lack of funding to adhere to committed quantities</t>
  </si>
  <si>
    <t>Budget cuts</t>
  </si>
  <si>
    <t>Poor vegetation Control</t>
  </si>
  <si>
    <t>Non approval of RRV"s</t>
  </si>
  <si>
    <t xml:space="preserve">RSR not approving the RRV"s </t>
  </si>
  <si>
    <t xml:space="preserve">&gt;Not meeting required standard  </t>
  </si>
  <si>
    <t>&gt;TRIM will be forced to cancel /terminate the contract or agreement</t>
  </si>
  <si>
    <t>PCO"s Employment Termination</t>
  </si>
  <si>
    <t>PCO"s exit employment halfway through the project</t>
  </si>
  <si>
    <t xml:space="preserve">Prices that are not market related as a result of lack of competition </t>
  </si>
  <si>
    <t>Safety</t>
  </si>
  <si>
    <t>SHE incidents</t>
  </si>
  <si>
    <t>Incidents and accidents by contractor employees</t>
  </si>
  <si>
    <t>Non compliance to OHSA</t>
  </si>
  <si>
    <t xml:space="preserve">
&gt; Injuries
&gt;Fatalities                       .&gt;Damage of infrastructure and equipment</t>
  </si>
  <si>
    <t>Tenderer SHE Management System and Proper methodology applied when handling / spraying herbicides according to SANS 10206-2020</t>
  </si>
  <si>
    <t xml:space="preserve">Safety File to be checked for adherence </t>
  </si>
  <si>
    <t>Safety Specialist &amp; Technical Officers</t>
  </si>
  <si>
    <t>Technical officers and Safety Specialsit</t>
  </si>
  <si>
    <t>Failure to include or prioritise spray train on the ITP</t>
  </si>
  <si>
    <t>Planning</t>
  </si>
  <si>
    <t xml:space="preserve">Resource allocation </t>
  </si>
  <si>
    <t>Adherence to ITP</t>
  </si>
  <si>
    <t xml:space="preserve"> &gt; Operators pushing commodity trains</t>
  </si>
  <si>
    <t>&gt; Delays in completing the project on time
&gt; Loss of revenue</t>
  </si>
  <si>
    <t>DE's and Techncial officers</t>
  </si>
  <si>
    <t xml:space="preserve">1. Engage TFR and train control offices regarding ITP.
</t>
  </si>
  <si>
    <t>Technical Specificificatios,SWP"s</t>
  </si>
  <si>
    <t>1.Ensure contractor employs or recruit new PCO's(Agreement).    2. Contractor to implemente business continuity plan</t>
  </si>
  <si>
    <t xml:space="preserve"> &gt;
&gt;Failure to achieve the objectives of the project.
&gt;Project or contract cancelletion                            </t>
  </si>
  <si>
    <t xml:space="preserve">
&gt;Uncompetitive Pricing  .
 </t>
  </si>
  <si>
    <t xml:space="preserve">1.Contionous Monitoring of the contract </t>
  </si>
  <si>
    <t>&gt;Adverse impact on the operations of TRIM railway safety                            &gt; Poor workmanship
&gt;Inability to comply with relavant standards and regulations</t>
  </si>
  <si>
    <t>Date Last Review:  04 August2025</t>
  </si>
  <si>
    <t>Project Manager : Nkululeko Mbendle</t>
  </si>
  <si>
    <t>Project : Spray Train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</si>
</sst>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1"/>
      <color theme="1"/>
      <name val="Calibri"/>
      <family val="2"/>
      <scheme val="minor"/>
    </font>
    <font>
      <b/>
      <sz val="9"/>
      <color theme="0"/>
      <name val="Arial"/>
      <family val="2"/>
    </font>
    <font>
      <sz val="8"/>
      <name val="Arial"/>
      <family val="2"/>
    </font>
    <font>
      <b/>
      <sz val="9"/>
      <name val="Arial"/>
      <family val="2"/>
    </font>
    <font>
      <sz val="10"/>
      <name val="Arial"/>
      <family val="2"/>
    </font>
    <font>
      <b/>
      <sz val="8"/>
      <name val="Arial"/>
      <family val="2"/>
    </font>
    <font>
      <b/>
      <sz val="12"/>
      <name val="Arial"/>
      <family val="2"/>
    </font>
    <font>
      <sz val="11"/>
      <name val="Arial"/>
      <family val="2"/>
    </font>
    <font>
      <sz val="11"/>
      <name val="Symbol"/>
      <family val="1"/>
      <charset val="2"/>
    </font>
    <font>
      <sz val="7"/>
      <name val="Times New Roman"/>
      <family val="1"/>
    </font>
    <font>
      <sz val="12"/>
      <name val="Arial"/>
      <family val="2"/>
    </font>
    <font>
      <b/>
      <sz val="10"/>
      <name val="Arial"/>
      <family val="2"/>
    </font>
    <font>
      <sz val="10"/>
      <name val="Symbol"/>
      <family val="1"/>
      <charset val="2"/>
    </font>
    <font>
      <sz val="10"/>
      <name val="Times New Roman"/>
      <family val="1"/>
    </font>
    <font>
      <sz val="11"/>
      <color theme="0"/>
      <name val="Calibri"/>
      <family val="2"/>
      <scheme val="minor"/>
    </font>
    <font>
      <sz val="9"/>
      <color theme="1"/>
      <name val="Arial"/>
      <family val="2"/>
    </font>
    <font>
      <sz val="9"/>
      <color theme="0"/>
      <name val="Arial"/>
      <family val="2"/>
    </font>
    <font>
      <sz val="11"/>
      <color theme="1"/>
      <name val="Calibri"/>
      <family val="2"/>
      <scheme val="minor"/>
    </font>
    <font>
      <sz val="10"/>
      <name val="Calibri"/>
      <family val="2"/>
      <scheme val="minor"/>
    </font>
    <font>
      <sz val="10"/>
      <color theme="1"/>
      <name val="Arial Narrow"/>
      <family val="2"/>
    </font>
    <font>
      <b/>
      <sz val="11"/>
      <color theme="1"/>
      <name val="Calibri"/>
      <family val="2"/>
      <scheme val="minor"/>
    </font>
    <font>
      <b/>
      <sz val="10"/>
      <color theme="1"/>
      <name val="Arial Narrow"/>
      <family val="2"/>
    </font>
    <font>
      <b/>
      <sz val="9"/>
      <color theme="1"/>
      <name val="Arial"/>
      <family val="2"/>
    </font>
    <font>
      <b/>
      <sz val="9"/>
      <color theme="1"/>
      <name val="Arial Narrow"/>
      <family val="2"/>
    </font>
    <font>
      <sz val="9"/>
      <color theme="1"/>
      <name val="Arial Narrow"/>
      <family val="2"/>
    </font>
    <font>
      <sz val="11"/>
      <color theme="1"/>
      <name val="Arial Narrow"/>
      <family val="2"/>
    </font>
    <font>
      <sz val="10"/>
      <color theme="1"/>
      <name val="Calibri"/>
      <family val="2"/>
    </font>
    <font>
      <sz val="10"/>
      <name val="Arial Narrow"/>
      <family val="2"/>
    </font>
    <font>
      <sz val="10"/>
      <color theme="1"/>
      <name val="Calibri"/>
      <family val="2"/>
      <scheme val="minor"/>
    </font>
  </fonts>
  <fills count="19">
    <fill>
      <patternFill patternType="none"/>
    </fill>
    <fill>
      <patternFill patternType="gray125"/>
    </fill>
    <fill>
      <patternFill patternType="solid">
        <fgColor indexed="12"/>
        <bgColor indexed="64"/>
      </patternFill>
    </fill>
    <fill>
      <patternFill patternType="solid">
        <fgColor theme="3" tint="-0.249977111117893"/>
        <bgColor indexed="64"/>
      </patternFill>
    </fill>
    <fill>
      <patternFill patternType="solid">
        <fgColor rgb="FFFF0000"/>
        <bgColor indexed="64"/>
      </patternFill>
    </fill>
    <fill>
      <patternFill patternType="solid">
        <fgColor theme="0" tint="-0.34998626667073579"/>
        <bgColor indexed="64"/>
      </patternFill>
    </fill>
    <fill>
      <patternFill patternType="solid">
        <fgColor theme="7" tint="-0.249977111117893"/>
        <bgColor indexed="64"/>
      </patternFill>
    </fill>
    <fill>
      <patternFill patternType="solid">
        <fgColor theme="6" tint="-0.249977111117893"/>
        <bgColor indexed="64"/>
      </patternFill>
    </fill>
    <fill>
      <patternFill patternType="solid">
        <fgColor theme="9" tint="-0.249977111117893"/>
        <bgColor indexed="64"/>
      </patternFill>
    </fill>
    <fill>
      <patternFill patternType="solid">
        <fgColor indexed="43"/>
        <bgColor indexed="64"/>
      </patternFill>
    </fill>
    <fill>
      <patternFill patternType="solid">
        <fgColor rgb="FF0070C0"/>
        <bgColor indexed="64"/>
      </patternFill>
    </fill>
    <fill>
      <patternFill patternType="solid">
        <fgColor rgb="FFFFFF00"/>
        <bgColor indexed="64"/>
      </patternFill>
    </fill>
    <fill>
      <patternFill patternType="solid">
        <fgColor rgb="FF92D050"/>
        <bgColor indexed="64"/>
      </patternFill>
    </fill>
    <fill>
      <patternFill patternType="solid">
        <fgColor indexed="22"/>
        <bgColor indexed="64"/>
      </patternFill>
    </fill>
    <fill>
      <patternFill patternType="solid">
        <fgColor theme="0"/>
        <bgColor indexed="64"/>
      </patternFill>
    </fill>
    <fill>
      <patternFill patternType="solid">
        <fgColor indexed="13"/>
        <bgColor indexed="64"/>
      </patternFill>
    </fill>
    <fill>
      <patternFill patternType="solid">
        <fgColor theme="0" tint="-0.249977111117893"/>
        <bgColor indexed="64"/>
      </patternFill>
    </fill>
    <fill>
      <patternFill patternType="solid">
        <fgColor indexed="9"/>
        <bgColor indexed="64"/>
      </patternFill>
    </fill>
    <fill>
      <patternFill patternType="solid">
        <fgColor theme="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s>
  <cellStyleXfs count="4">
    <xf numFmtId="0" fontId="0" fillId="0" borderId="0"/>
    <xf numFmtId="9" fontId="4" fillId="0" borderId="0" applyFont="0" applyFill="0" applyBorder="0" applyAlignment="0" applyProtection="0"/>
    <xf numFmtId="0" fontId="4" fillId="0" borderId="0"/>
    <xf numFmtId="9" fontId="17" fillId="0" borderId="0" applyFont="0" applyFill="0" applyBorder="0" applyAlignment="0" applyProtection="0"/>
  </cellStyleXfs>
  <cellXfs count="395">
    <xf numFmtId="0" fontId="0" fillId="0" borderId="0" xfId="0"/>
    <xf numFmtId="0" fontId="2" fillId="0" borderId="0" xfId="2" applyFont="1" applyAlignment="1">
      <alignment vertical="top" wrapText="1"/>
    </xf>
    <xf numFmtId="0" fontId="6" fillId="0" borderId="4" xfId="2" applyFont="1" applyBorder="1" applyAlignment="1">
      <alignment horizontal="center" vertical="top" wrapText="1"/>
    </xf>
    <xf numFmtId="0" fontId="6" fillId="0" borderId="0" xfId="2" applyFont="1" applyAlignment="1">
      <alignment horizontal="center" vertical="top" wrapText="1"/>
    </xf>
    <xf numFmtId="0" fontId="6" fillId="13" borderId="4" xfId="2" applyFont="1" applyFill="1" applyBorder="1" applyAlignment="1">
      <alignment horizontal="center" vertical="top" wrapText="1"/>
    </xf>
    <xf numFmtId="0" fontId="6" fillId="13" borderId="5" xfId="2" applyFont="1" applyFill="1" applyBorder="1" applyAlignment="1">
      <alignment horizontal="center" vertical="top" wrapText="1"/>
    </xf>
    <xf numFmtId="0" fontId="8" fillId="0" borderId="7" xfId="2" applyFont="1" applyBorder="1" applyAlignment="1">
      <alignment horizontal="justify" vertical="top" wrapText="1"/>
    </xf>
    <xf numFmtId="0" fontId="8" fillId="0" borderId="9" xfId="2" applyFont="1" applyBorder="1" applyAlignment="1">
      <alignment horizontal="justify" vertical="top" wrapText="1"/>
    </xf>
    <xf numFmtId="0" fontId="6" fillId="13" borderId="10" xfId="2" applyFont="1" applyFill="1" applyBorder="1" applyAlignment="1">
      <alignment horizontal="center" wrapText="1"/>
    </xf>
    <xf numFmtId="0" fontId="6" fillId="13" borderId="8" xfId="2" applyFont="1" applyFill="1" applyBorder="1" applyAlignment="1">
      <alignment horizontal="center" wrapText="1"/>
    </xf>
    <xf numFmtId="0" fontId="6" fillId="14" borderId="8" xfId="2" applyFont="1" applyFill="1" applyBorder="1" applyAlignment="1">
      <alignment horizontal="center" vertical="center" wrapText="1"/>
    </xf>
    <xf numFmtId="0" fontId="10" fillId="14" borderId="9" xfId="2" applyFont="1" applyFill="1" applyBorder="1" applyAlignment="1">
      <alignment horizontal="center" vertical="center" wrapText="1"/>
    </xf>
    <xf numFmtId="0" fontId="7" fillId="0" borderId="9" xfId="2" applyFont="1" applyBorder="1" applyAlignment="1">
      <alignment horizontal="justify" vertical="top" wrapText="1"/>
    </xf>
    <xf numFmtId="0" fontId="7" fillId="0" borderId="7" xfId="2" applyFont="1" applyBorder="1" applyAlignment="1">
      <alignment horizontal="justify" vertical="top" wrapText="1"/>
    </xf>
    <xf numFmtId="0" fontId="2" fillId="0" borderId="0" xfId="2" applyFont="1" applyAlignment="1">
      <alignment vertical="top"/>
    </xf>
    <xf numFmtId="0" fontId="2" fillId="0" borderId="0" xfId="2" applyFont="1" applyAlignment="1">
      <alignment horizontal="center" vertical="top"/>
    </xf>
    <xf numFmtId="0" fontId="11" fillId="15" borderId="10" xfId="2" applyFont="1" applyFill="1" applyBorder="1" applyAlignment="1">
      <alignment horizontal="center" wrapText="1"/>
    </xf>
    <xf numFmtId="0" fontId="11" fillId="15" borderId="8" xfId="2" applyFont="1" applyFill="1" applyBorder="1" applyAlignment="1">
      <alignment horizontal="center" wrapText="1"/>
    </xf>
    <xf numFmtId="0" fontId="12" fillId="0" borderId="7" xfId="2" applyFont="1" applyBorder="1" applyAlignment="1">
      <alignment horizontal="left" vertical="top" wrapText="1" indent="1"/>
    </xf>
    <xf numFmtId="0" fontId="4" fillId="0" borderId="7" xfId="2" applyBorder="1" applyAlignment="1">
      <alignment vertical="top" wrapText="1"/>
    </xf>
    <xf numFmtId="0" fontId="4" fillId="0" borderId="9" xfId="2" applyBorder="1" applyAlignment="1">
      <alignment vertical="top" wrapText="1"/>
    </xf>
    <xf numFmtId="0" fontId="12" fillId="0" borderId="9" xfId="2" applyFont="1" applyBorder="1" applyAlignment="1">
      <alignment horizontal="left" vertical="top" wrapText="1" indent="1"/>
    </xf>
    <xf numFmtId="0" fontId="4" fillId="0" borderId="7" xfId="2" applyBorder="1" applyAlignment="1">
      <alignment horizontal="center" vertical="center" wrapText="1"/>
    </xf>
    <xf numFmtId="0" fontId="4" fillId="0" borderId="7" xfId="2" applyBorder="1" applyAlignment="1">
      <alignment wrapText="1"/>
    </xf>
    <xf numFmtId="0" fontId="4" fillId="0" borderId="9" xfId="2" applyBorder="1" applyAlignment="1">
      <alignment wrapText="1"/>
    </xf>
    <xf numFmtId="0" fontId="4" fillId="0" borderId="7" xfId="2" applyBorder="1" applyAlignment="1">
      <alignment vertical="center" wrapText="1"/>
    </xf>
    <xf numFmtId="0" fontId="4" fillId="0" borderId="9" xfId="2" applyBorder="1" applyAlignment="1">
      <alignment vertical="center" wrapText="1"/>
    </xf>
    <xf numFmtId="3" fontId="4" fillId="0" borderId="9" xfId="2" applyNumberFormat="1" applyBorder="1" applyAlignment="1">
      <alignment horizontal="center" vertical="center" wrapText="1"/>
    </xf>
    <xf numFmtId="0" fontId="4" fillId="0" borderId="9" xfId="2" applyBorder="1" applyAlignment="1">
      <alignment horizontal="center" vertical="center" wrapText="1"/>
    </xf>
    <xf numFmtId="0" fontId="4" fillId="0" borderId="1" xfId="2" applyBorder="1" applyAlignment="1">
      <alignment horizontal="center"/>
    </xf>
    <xf numFmtId="0" fontId="4" fillId="0" borderId="0" xfId="2"/>
    <xf numFmtId="9" fontId="0" fillId="0" borderId="12" xfId="1" applyFont="1" applyBorder="1" applyAlignment="1">
      <alignment horizontal="center"/>
    </xf>
    <xf numFmtId="164" fontId="4" fillId="12" borderId="13" xfId="2" applyNumberFormat="1" applyFill="1" applyBorder="1" applyAlignment="1">
      <alignment horizontal="center"/>
    </xf>
    <xf numFmtId="164" fontId="4" fillId="10" borderId="1" xfId="2" applyNumberFormat="1" applyFill="1" applyBorder="1" applyAlignment="1">
      <alignment horizontal="center"/>
    </xf>
    <xf numFmtId="164" fontId="4" fillId="11" borderId="1" xfId="2" applyNumberFormat="1" applyFill="1" applyBorder="1" applyAlignment="1">
      <alignment horizontal="center"/>
    </xf>
    <xf numFmtId="164" fontId="4" fillId="4" borderId="1" xfId="2" applyNumberFormat="1" applyFill="1" applyBorder="1" applyAlignment="1">
      <alignment horizontal="center"/>
    </xf>
    <xf numFmtId="9" fontId="0" fillId="0" borderId="15" xfId="1" applyFont="1" applyBorder="1" applyAlignment="1">
      <alignment horizontal="center"/>
    </xf>
    <xf numFmtId="9" fontId="0" fillId="0" borderId="17" xfId="1" applyFont="1" applyBorder="1" applyAlignment="1">
      <alignment horizontal="center"/>
    </xf>
    <xf numFmtId="164" fontId="4" fillId="16" borderId="13" xfId="2" applyNumberFormat="1" applyFill="1" applyBorder="1" applyAlignment="1">
      <alignment horizontal="center"/>
    </xf>
    <xf numFmtId="164" fontId="4" fillId="12" borderId="1" xfId="2" applyNumberFormat="1" applyFill="1" applyBorder="1" applyAlignment="1">
      <alignment horizontal="center"/>
    </xf>
    <xf numFmtId="164" fontId="4" fillId="16" borderId="1" xfId="2" applyNumberFormat="1" applyFill="1" applyBorder="1" applyAlignment="1">
      <alignment horizontal="center"/>
    </xf>
    <xf numFmtId="0" fontId="4" fillId="0" borderId="18" xfId="2" applyBorder="1" applyAlignment="1">
      <alignment horizontal="center" vertical="center"/>
    </xf>
    <xf numFmtId="9" fontId="0" fillId="0" borderId="13" xfId="1" applyFont="1" applyBorder="1" applyAlignment="1">
      <alignment horizontal="center"/>
    </xf>
    <xf numFmtId="0" fontId="4" fillId="0" borderId="18" xfId="2" applyBorder="1"/>
    <xf numFmtId="0" fontId="4" fillId="0" borderId="19" xfId="2" applyBorder="1" applyAlignment="1">
      <alignment horizontal="right"/>
    </xf>
    <xf numFmtId="164" fontId="4" fillId="0" borderId="1" xfId="2" applyNumberFormat="1" applyBorder="1" applyAlignment="1">
      <alignment horizontal="center"/>
    </xf>
    <xf numFmtId="164" fontId="4" fillId="0" borderId="18" xfId="2" applyNumberFormat="1" applyBorder="1" applyAlignment="1">
      <alignment horizontal="center"/>
    </xf>
    <xf numFmtId="164" fontId="4" fillId="0" borderId="13" xfId="2" applyNumberFormat="1" applyBorder="1" applyAlignment="1">
      <alignment horizontal="center"/>
    </xf>
    <xf numFmtId="164" fontId="4" fillId="0" borderId="11" xfId="2" applyNumberFormat="1" applyBorder="1" applyAlignment="1">
      <alignment horizontal="center"/>
    </xf>
    <xf numFmtId="164" fontId="4" fillId="0" borderId="12" xfId="2" applyNumberFormat="1" applyBorder="1" applyAlignment="1">
      <alignment horizontal="center"/>
    </xf>
    <xf numFmtId="0" fontId="4" fillId="0" borderId="1" xfId="2" applyBorder="1" applyAlignment="1">
      <alignment horizontal="center" vertical="center"/>
    </xf>
    <xf numFmtId="0" fontId="4" fillId="0" borderId="18" xfId="2" applyBorder="1" applyAlignment="1">
      <alignment vertical="center"/>
    </xf>
    <xf numFmtId="0" fontId="4" fillId="0" borderId="13" xfId="2" applyBorder="1" applyAlignment="1">
      <alignment vertical="center"/>
    </xf>
    <xf numFmtId="0" fontId="4" fillId="0" borderId="0" xfId="2" applyAlignment="1">
      <alignment horizontal="center" vertical="center"/>
    </xf>
    <xf numFmtId="0" fontId="4" fillId="10" borderId="1" xfId="2" applyFill="1" applyBorder="1" applyAlignment="1">
      <alignment horizontal="center" vertical="center"/>
    </xf>
    <xf numFmtId="0" fontId="4" fillId="11" borderId="1" xfId="2" applyFill="1" applyBorder="1" applyAlignment="1">
      <alignment horizontal="center" vertical="center"/>
    </xf>
    <xf numFmtId="0" fontId="4" fillId="4" borderId="1" xfId="2" applyFill="1" applyBorder="1" applyAlignment="1">
      <alignment horizontal="center" vertical="center"/>
    </xf>
    <xf numFmtId="0" fontId="4" fillId="16" borderId="1" xfId="2" applyFill="1" applyBorder="1" applyAlignment="1">
      <alignment horizontal="center" vertical="center"/>
    </xf>
    <xf numFmtId="1" fontId="4" fillId="16" borderId="1" xfId="2" quotePrefix="1" applyNumberFormat="1" applyFill="1" applyBorder="1" applyAlignment="1">
      <alignment horizontal="center" vertical="center"/>
    </xf>
    <xf numFmtId="1" fontId="4" fillId="0" borderId="0" xfId="2" applyNumberFormat="1"/>
    <xf numFmtId="0" fontId="4" fillId="12" borderId="1" xfId="2" applyFill="1" applyBorder="1" applyAlignment="1">
      <alignment horizontal="center" vertical="center"/>
    </xf>
    <xf numFmtId="0" fontId="4" fillId="0" borderId="0" xfId="2" applyAlignment="1">
      <alignment horizontal="center"/>
    </xf>
    <xf numFmtId="0" fontId="14" fillId="0" borderId="0" xfId="0" applyFont="1"/>
    <xf numFmtId="0" fontId="16" fillId="2" borderId="2" xfId="0" applyFont="1" applyFill="1" applyBorder="1" applyAlignment="1">
      <alignment horizontal="center" vertical="top" wrapText="1"/>
    </xf>
    <xf numFmtId="0" fontId="1" fillId="3" borderId="2" xfId="0" applyFont="1" applyFill="1" applyBorder="1" applyAlignment="1">
      <alignment horizontal="center" vertical="top" wrapText="1"/>
    </xf>
    <xf numFmtId="0" fontId="1" fillId="4" borderId="2" xfId="0" applyFont="1" applyFill="1" applyBorder="1" applyAlignment="1">
      <alignment horizontal="center" vertical="top" wrapText="1"/>
    </xf>
    <xf numFmtId="49" fontId="1" fillId="4" borderId="2" xfId="0" applyNumberFormat="1" applyFont="1" applyFill="1" applyBorder="1" applyAlignment="1">
      <alignment horizontal="center" vertical="top" wrapText="1"/>
    </xf>
    <xf numFmtId="0" fontId="3" fillId="5" borderId="2" xfId="0" applyFont="1" applyFill="1" applyBorder="1" applyAlignment="1">
      <alignment horizontal="center" vertical="top" wrapText="1"/>
    </xf>
    <xf numFmtId="0" fontId="1" fillId="5" borderId="2" xfId="0" applyFont="1" applyFill="1" applyBorder="1" applyAlignment="1">
      <alignment horizontal="center" vertical="top" wrapText="1"/>
    </xf>
    <xf numFmtId="37" fontId="3" fillId="5" borderId="2" xfId="0" applyNumberFormat="1" applyFont="1" applyFill="1" applyBorder="1" applyAlignment="1">
      <alignment horizontal="center" vertical="top" wrapText="1"/>
    </xf>
    <xf numFmtId="0" fontId="3" fillId="6" borderId="2" xfId="0" applyFont="1" applyFill="1" applyBorder="1" applyAlignment="1">
      <alignment horizontal="center" vertical="top" wrapText="1"/>
    </xf>
    <xf numFmtId="0" fontId="3" fillId="7" borderId="2" xfId="0" applyFont="1" applyFill="1" applyBorder="1" applyAlignment="1">
      <alignment horizontal="center" vertical="top" wrapText="1"/>
    </xf>
    <xf numFmtId="37" fontId="3" fillId="7" borderId="2" xfId="0" applyNumberFormat="1" applyFont="1" applyFill="1" applyBorder="1" applyAlignment="1">
      <alignment horizontal="center" vertical="top" wrapText="1"/>
    </xf>
    <xf numFmtId="37" fontId="3" fillId="6" borderId="2" xfId="0" applyNumberFormat="1" applyFont="1" applyFill="1" applyBorder="1" applyAlignment="1">
      <alignment horizontal="center" vertical="top" wrapText="1"/>
    </xf>
    <xf numFmtId="0" fontId="3" fillId="8" borderId="2" xfId="0" applyFont="1" applyFill="1" applyBorder="1" applyAlignment="1">
      <alignment horizontal="center" vertical="top" wrapText="1"/>
    </xf>
    <xf numFmtId="0" fontId="1" fillId="8" borderId="2" xfId="0" applyFont="1" applyFill="1" applyBorder="1" applyAlignment="1">
      <alignment horizontal="center" vertical="top" wrapText="1"/>
    </xf>
    <xf numFmtId="0" fontId="0" fillId="0" borderId="0" xfId="0" applyAlignment="1">
      <alignment vertical="top"/>
    </xf>
    <xf numFmtId="0" fontId="0" fillId="0" borderId="0" xfId="0" applyAlignment="1">
      <alignment horizontal="left"/>
    </xf>
    <xf numFmtId="0" fontId="12" fillId="0" borderId="24" xfId="2" applyFont="1" applyBorder="1" applyAlignment="1">
      <alignment horizontal="left" vertical="top" wrapText="1" indent="1"/>
    </xf>
    <xf numFmtId="0" fontId="4" fillId="0" borderId="24" xfId="2" applyBorder="1" applyAlignment="1">
      <alignment horizontal="center" vertical="center" wrapText="1"/>
    </xf>
    <xf numFmtId="3" fontId="4" fillId="0" borderId="24" xfId="2" applyNumberFormat="1" applyBorder="1" applyAlignment="1">
      <alignment horizontal="center" vertical="center" wrapText="1"/>
    </xf>
    <xf numFmtId="0" fontId="6" fillId="14" borderId="4" xfId="2" applyFont="1" applyFill="1" applyBorder="1" applyAlignment="1">
      <alignment horizontal="center" vertical="center" wrapText="1"/>
    </xf>
    <xf numFmtId="0" fontId="4" fillId="14" borderId="5" xfId="2" applyFill="1" applyBorder="1" applyAlignment="1">
      <alignment horizontal="center" vertical="center" wrapText="1"/>
    </xf>
    <xf numFmtId="0" fontId="4" fillId="0" borderId="5" xfId="2" applyBorder="1" applyAlignment="1">
      <alignment horizontal="center" vertical="center" wrapText="1"/>
    </xf>
    <xf numFmtId="0" fontId="12" fillId="0" borderId="5" xfId="2" applyFont="1" applyBorder="1" applyAlignment="1">
      <alignment horizontal="left" vertical="top" wrapText="1" indent="1"/>
    </xf>
    <xf numFmtId="0" fontId="18" fillId="0" borderId="24" xfId="2" applyFont="1" applyBorder="1" applyAlignment="1">
      <alignment vertical="top" wrapText="1"/>
    </xf>
    <xf numFmtId="0" fontId="18" fillId="0" borderId="7" xfId="2" applyFont="1" applyBorder="1" applyAlignment="1">
      <alignment vertical="top" wrapText="1"/>
    </xf>
    <xf numFmtId="0" fontId="18" fillId="0" borderId="7" xfId="2" applyFont="1" applyBorder="1" applyAlignment="1">
      <alignment vertical="top"/>
    </xf>
    <xf numFmtId="0" fontId="18" fillId="0" borderId="9" xfId="2" applyFont="1" applyBorder="1" applyAlignment="1">
      <alignment vertical="top"/>
    </xf>
    <xf numFmtId="0" fontId="18" fillId="0" borderId="9" xfId="2" applyFont="1" applyBorder="1" applyAlignment="1">
      <alignment vertical="top" wrapText="1"/>
    </xf>
    <xf numFmtId="0" fontId="18" fillId="0" borderId="5" xfId="2" applyFont="1" applyBorder="1" applyAlignment="1">
      <alignment vertical="top" wrapText="1"/>
    </xf>
    <xf numFmtId="0" fontId="19" fillId="0" borderId="0" xfId="0" applyFont="1" applyAlignment="1">
      <alignment vertical="center"/>
    </xf>
    <xf numFmtId="0" fontId="19" fillId="0" borderId="0" xfId="0" applyFont="1" applyAlignment="1">
      <alignment horizontal="left" vertical="center"/>
    </xf>
    <xf numFmtId="0" fontId="0" fillId="0" borderId="0" xfId="0" applyAlignment="1">
      <alignment horizontal="center"/>
    </xf>
    <xf numFmtId="0" fontId="15" fillId="0" borderId="0" xfId="0" applyFont="1" applyAlignment="1">
      <alignment horizontal="center"/>
    </xf>
    <xf numFmtId="0" fontId="0" fillId="0" borderId="0" xfId="0" applyAlignment="1">
      <alignment horizontal="center" vertical="center"/>
    </xf>
    <xf numFmtId="0" fontId="0" fillId="14" borderId="0" xfId="0" applyFill="1" applyAlignment="1">
      <alignment horizontal="center"/>
    </xf>
    <xf numFmtId="0" fontId="3" fillId="14" borderId="2" xfId="0" applyFont="1" applyFill="1" applyBorder="1" applyAlignment="1">
      <alignment horizontal="center" vertical="top" wrapText="1"/>
    </xf>
    <xf numFmtId="37" fontId="3" fillId="18" borderId="2" xfId="0" applyNumberFormat="1" applyFont="1" applyFill="1" applyBorder="1" applyAlignment="1">
      <alignment horizontal="center" vertical="top" wrapText="1"/>
    </xf>
    <xf numFmtId="0" fontId="15" fillId="11" borderId="2" xfId="0" applyFont="1" applyFill="1" applyBorder="1" applyAlignment="1">
      <alignment horizontal="left" vertical="top" wrapText="1"/>
    </xf>
    <xf numFmtId="0" fontId="15" fillId="11" borderId="2" xfId="0" applyFont="1" applyFill="1" applyBorder="1" applyAlignment="1">
      <alignment horizontal="center" vertical="top" wrapText="1"/>
    </xf>
    <xf numFmtId="0" fontId="15" fillId="11" borderId="1" xfId="0" applyFont="1" applyFill="1" applyBorder="1" applyAlignment="1">
      <alignment horizontal="center" vertical="top" wrapText="1"/>
    </xf>
    <xf numFmtId="0" fontId="15" fillId="11" borderId="1" xfId="0" applyFont="1" applyFill="1" applyBorder="1" applyAlignment="1">
      <alignment horizontal="left" vertical="top" wrapText="1"/>
    </xf>
    <xf numFmtId="49" fontId="15" fillId="11" borderId="1" xfId="0" applyNumberFormat="1" applyFont="1" applyFill="1" applyBorder="1" applyAlignment="1">
      <alignment horizontal="center" vertical="top" wrapText="1"/>
    </xf>
    <xf numFmtId="0" fontId="0" fillId="11" borderId="0" xfId="0" applyFill="1"/>
    <xf numFmtId="0" fontId="19" fillId="11" borderId="0" xfId="0" applyFont="1" applyFill="1" applyAlignment="1">
      <alignment vertical="center"/>
    </xf>
    <xf numFmtId="1" fontId="19" fillId="14" borderId="2" xfId="0" applyNumberFormat="1" applyFont="1" applyFill="1" applyBorder="1" applyAlignment="1" applyProtection="1">
      <alignment horizontal="center" vertical="center" wrapText="1"/>
      <protection locked="0"/>
    </xf>
    <xf numFmtId="0" fontId="19" fillId="0" borderId="1" xfId="0" applyFont="1" applyBorder="1" applyAlignment="1">
      <alignment horizontal="center" vertical="center" wrapText="1"/>
    </xf>
    <xf numFmtId="0" fontId="19" fillId="9" borderId="1" xfId="0" applyFont="1" applyFill="1" applyBorder="1" applyAlignment="1">
      <alignment horizontal="center" vertical="center" wrapText="1"/>
    </xf>
    <xf numFmtId="0" fontId="19" fillId="0" borderId="1" xfId="0" applyFont="1" applyBorder="1" applyAlignment="1" applyProtection="1">
      <alignment horizontal="center" vertical="center" wrapText="1"/>
      <protection locked="0"/>
    </xf>
    <xf numFmtId="0" fontId="19" fillId="14" borderId="1" xfId="0" applyFont="1" applyFill="1" applyBorder="1" applyAlignment="1">
      <alignment horizontal="left" vertical="center" wrapText="1"/>
    </xf>
    <xf numFmtId="49" fontId="19" fillId="0" borderId="1" xfId="0" applyNumberFormat="1" applyFont="1" applyBorder="1" applyAlignment="1">
      <alignment horizontal="center" vertical="center" wrapText="1"/>
    </xf>
    <xf numFmtId="0" fontId="19" fillId="0" borderId="1" xfId="0" applyFont="1" applyBorder="1" applyAlignment="1">
      <alignment horizontal="left" vertical="center" wrapText="1"/>
    </xf>
    <xf numFmtId="0" fontId="21" fillId="14" borderId="1" xfId="0" applyFont="1" applyFill="1" applyBorder="1" applyAlignment="1">
      <alignment horizontal="center" vertical="center" wrapText="1"/>
    </xf>
    <xf numFmtId="9" fontId="19" fillId="14" borderId="1" xfId="0" applyNumberFormat="1" applyFont="1" applyFill="1" applyBorder="1" applyAlignment="1">
      <alignment horizontal="center" vertical="center" wrapText="1"/>
    </xf>
    <xf numFmtId="0" fontId="19" fillId="14" borderId="1" xfId="0" quotePrefix="1" applyFont="1" applyFill="1" applyBorder="1" applyAlignment="1">
      <alignment horizontal="center" vertical="center" wrapText="1"/>
    </xf>
    <xf numFmtId="0" fontId="19" fillId="0" borderId="1" xfId="0" quotePrefix="1" applyFont="1" applyBorder="1" applyAlignment="1">
      <alignment horizontal="center" vertical="center" wrapText="1"/>
    </xf>
    <xf numFmtId="1" fontId="19" fillId="14" borderId="1" xfId="0" applyNumberFormat="1" applyFont="1" applyFill="1" applyBorder="1" applyAlignment="1" applyProtection="1">
      <alignment horizontal="center" vertical="center" wrapText="1"/>
      <protection locked="0"/>
    </xf>
    <xf numFmtId="9" fontId="19" fillId="14" borderId="1" xfId="1" applyFont="1" applyFill="1" applyBorder="1" applyAlignment="1" applyProtection="1">
      <alignment horizontal="center" vertical="center" wrapText="1"/>
      <protection locked="0"/>
    </xf>
    <xf numFmtId="1" fontId="21" fillId="4" borderId="1" xfId="0" applyNumberFormat="1" applyFont="1" applyFill="1" applyBorder="1" applyAlignment="1" applyProtection="1">
      <alignment horizontal="center" vertical="center" wrapText="1"/>
      <protection locked="0"/>
    </xf>
    <xf numFmtId="1" fontId="19" fillId="0" borderId="1" xfId="0" applyNumberFormat="1" applyFont="1" applyBorder="1" applyAlignment="1" applyProtection="1">
      <alignment horizontal="center" vertical="center" wrapText="1"/>
      <protection locked="0"/>
    </xf>
    <xf numFmtId="9" fontId="19" fillId="0" borderId="1" xfId="1" applyFont="1" applyFill="1" applyBorder="1" applyAlignment="1" applyProtection="1">
      <alignment horizontal="center" vertical="center" wrapText="1"/>
      <protection locked="0"/>
    </xf>
    <xf numFmtId="9" fontId="19" fillId="14" borderId="1" xfId="1" applyFont="1" applyFill="1" applyBorder="1" applyAlignment="1">
      <alignment horizontal="center" vertical="center" wrapText="1"/>
    </xf>
    <xf numFmtId="9" fontId="19" fillId="0" borderId="1" xfId="1" applyFont="1" applyFill="1" applyBorder="1" applyAlignment="1">
      <alignment horizontal="center" vertical="center" wrapText="1"/>
    </xf>
    <xf numFmtId="0" fontId="19" fillId="17" borderId="1" xfId="0" applyFont="1" applyFill="1" applyBorder="1" applyAlignment="1">
      <alignment horizontal="left" vertical="center" wrapText="1"/>
    </xf>
    <xf numFmtId="0" fontId="19" fillId="0" borderId="1" xfId="2" applyFont="1" applyBorder="1" applyAlignment="1">
      <alignment horizontal="center" vertical="center" wrapText="1"/>
    </xf>
    <xf numFmtId="0" fontId="19" fillId="0" borderId="0" xfId="0" applyFont="1" applyAlignment="1">
      <alignment horizontal="center" vertical="center"/>
    </xf>
    <xf numFmtId="0" fontId="19" fillId="14" borderId="2" xfId="0" applyFont="1" applyFill="1" applyBorder="1" applyAlignment="1">
      <alignment horizontal="left" vertical="center" wrapText="1"/>
    </xf>
    <xf numFmtId="0" fontId="19" fillId="0" borderId="2" xfId="0" applyFont="1" applyBorder="1" applyAlignment="1">
      <alignment horizontal="center" vertical="center" wrapText="1"/>
    </xf>
    <xf numFmtId="0" fontId="22" fillId="11" borderId="22" xfId="0" applyFont="1" applyFill="1" applyBorder="1" applyAlignment="1">
      <alignment horizontal="center" vertical="top" wrapText="1"/>
    </xf>
    <xf numFmtId="0" fontId="22" fillId="11" borderId="2" xfId="0" applyFont="1" applyFill="1" applyBorder="1" applyAlignment="1">
      <alignment horizontal="center" vertical="top" wrapText="1"/>
    </xf>
    <xf numFmtId="0" fontId="22" fillId="11" borderId="1" xfId="0" applyFont="1" applyFill="1" applyBorder="1" applyAlignment="1">
      <alignment horizontal="left" vertical="top" wrapText="1"/>
    </xf>
    <xf numFmtId="0" fontId="22" fillId="11" borderId="2" xfId="0" applyFont="1" applyFill="1" applyBorder="1" applyAlignment="1">
      <alignment horizontal="left" vertical="top" wrapText="1"/>
    </xf>
    <xf numFmtId="0" fontId="22" fillId="11" borderId="3" xfId="0" applyFont="1" applyFill="1" applyBorder="1" applyAlignment="1">
      <alignment vertical="center" wrapText="1"/>
    </xf>
    <xf numFmtId="0" fontId="22" fillId="11" borderId="20" xfId="0" applyFont="1" applyFill="1" applyBorder="1" applyAlignment="1" applyProtection="1">
      <alignment horizontal="center" vertical="center" wrapText="1"/>
      <protection locked="0"/>
    </xf>
    <xf numFmtId="0" fontId="22" fillId="11" borderId="20" xfId="0" applyFont="1" applyFill="1" applyBorder="1" applyAlignment="1">
      <alignment horizontal="center" vertical="center" wrapText="1"/>
    </xf>
    <xf numFmtId="0" fontId="22" fillId="11" borderId="20" xfId="0" applyFont="1" applyFill="1" applyBorder="1" applyAlignment="1">
      <alignment horizontal="left" vertical="center" wrapText="1"/>
    </xf>
    <xf numFmtId="0" fontId="22" fillId="11" borderId="2" xfId="0" applyFont="1" applyFill="1" applyBorder="1" applyAlignment="1">
      <alignment horizontal="center" vertical="center" wrapText="1"/>
    </xf>
    <xf numFmtId="49" fontId="22" fillId="11" borderId="20" xfId="0" applyNumberFormat="1" applyFont="1" applyFill="1" applyBorder="1" applyAlignment="1">
      <alignment horizontal="center" vertical="center" wrapText="1"/>
    </xf>
    <xf numFmtId="0" fontId="22" fillId="11" borderId="3" xfId="0" quotePrefix="1" applyFont="1" applyFill="1" applyBorder="1" applyAlignment="1">
      <alignment vertical="center" wrapText="1"/>
    </xf>
    <xf numFmtId="0" fontId="22" fillId="11" borderId="20" xfId="0" applyFont="1" applyFill="1" applyBorder="1" applyAlignment="1">
      <alignment vertical="top" wrapText="1"/>
    </xf>
    <xf numFmtId="0" fontId="22" fillId="11" borderId="1" xfId="0" applyFont="1" applyFill="1" applyBorder="1" applyAlignment="1">
      <alignment horizontal="center" vertical="top" wrapText="1"/>
    </xf>
    <xf numFmtId="9" fontId="22" fillId="11" borderId="1" xfId="0" applyNumberFormat="1" applyFont="1" applyFill="1" applyBorder="1" applyAlignment="1">
      <alignment horizontal="center" vertical="center" wrapText="1"/>
    </xf>
    <xf numFmtId="0" fontId="22" fillId="11" borderId="1" xfId="0" quotePrefix="1" applyFont="1" applyFill="1" applyBorder="1" applyAlignment="1">
      <alignment horizontal="center" vertical="center" wrapText="1"/>
    </xf>
    <xf numFmtId="0" fontId="22" fillId="11" borderId="1" xfId="0" quotePrefix="1" applyFont="1" applyFill="1" applyBorder="1" applyAlignment="1">
      <alignment vertical="top" wrapText="1"/>
    </xf>
    <xf numFmtId="0" fontId="22" fillId="11" borderId="1" xfId="0" applyFont="1" applyFill="1" applyBorder="1" applyAlignment="1">
      <alignment vertical="top" wrapText="1"/>
    </xf>
    <xf numFmtId="0" fontId="22" fillId="11" borderId="1" xfId="0" applyFont="1" applyFill="1" applyBorder="1" applyAlignment="1">
      <alignment horizontal="center" vertical="center" wrapText="1"/>
    </xf>
    <xf numFmtId="1" fontId="22" fillId="11" borderId="1" xfId="0" applyNumberFormat="1" applyFont="1" applyFill="1" applyBorder="1" applyAlignment="1" applyProtection="1">
      <alignment horizontal="center" vertical="center" wrapText="1"/>
      <protection locked="0"/>
    </xf>
    <xf numFmtId="9" fontId="22" fillId="11" borderId="1" xfId="0" applyNumberFormat="1" applyFont="1" applyFill="1" applyBorder="1" applyAlignment="1" applyProtection="1">
      <alignment horizontal="center" vertical="center" wrapText="1"/>
      <protection locked="0"/>
    </xf>
    <xf numFmtId="9" fontId="22" fillId="11" borderId="1" xfId="3" applyFont="1" applyFill="1" applyBorder="1" applyAlignment="1" applyProtection="1">
      <alignment horizontal="center" vertical="center" wrapText="1"/>
      <protection locked="0"/>
    </xf>
    <xf numFmtId="9" fontId="22" fillId="11" borderId="1" xfId="3" applyFont="1" applyFill="1" applyBorder="1" applyAlignment="1">
      <alignment horizontal="center" vertical="center" wrapText="1"/>
    </xf>
    <xf numFmtId="9" fontId="22" fillId="11" borderId="20" xfId="3" applyFont="1" applyFill="1" applyBorder="1" applyAlignment="1">
      <alignment horizontal="center" vertical="center" wrapText="1"/>
    </xf>
    <xf numFmtId="0" fontId="22" fillId="11" borderId="20" xfId="0" applyFont="1" applyFill="1" applyBorder="1" applyAlignment="1">
      <alignment horizontal="left" vertical="top" wrapText="1"/>
    </xf>
    <xf numFmtId="14" fontId="22" fillId="11" borderId="20" xfId="0" applyNumberFormat="1" applyFont="1" applyFill="1" applyBorder="1" applyAlignment="1">
      <alignment horizontal="center" vertical="center" wrapText="1"/>
    </xf>
    <xf numFmtId="15" fontId="22" fillId="11" borderId="1" xfId="0" applyNumberFormat="1" applyFont="1" applyFill="1" applyBorder="1" applyAlignment="1">
      <alignment horizontal="left" vertical="top" wrapText="1"/>
    </xf>
    <xf numFmtId="0" fontId="20" fillId="11" borderId="0" xfId="0" applyFont="1" applyFill="1"/>
    <xf numFmtId="0" fontId="23" fillId="0" borderId="2" xfId="0" applyFont="1" applyBorder="1" applyAlignment="1">
      <alignment vertical="center" wrapText="1"/>
    </xf>
    <xf numFmtId="0" fontId="23" fillId="9" borderId="2" xfId="0" applyFont="1" applyFill="1" applyBorder="1" applyAlignment="1">
      <alignment vertical="center" wrapText="1"/>
    </xf>
    <xf numFmtId="0" fontId="23"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49" fontId="24" fillId="0" borderId="1" xfId="0" applyNumberFormat="1" applyFont="1" applyBorder="1" applyAlignment="1">
      <alignment horizontal="center" vertical="center" wrapText="1"/>
    </xf>
    <xf numFmtId="0" fontId="24" fillId="0" borderId="2" xfId="0" applyFont="1" applyBorder="1" applyAlignment="1">
      <alignment vertical="center" wrapText="1"/>
    </xf>
    <xf numFmtId="9" fontId="19" fillId="0" borderId="20" xfId="1" applyFont="1" applyFill="1" applyBorder="1" applyAlignment="1">
      <alignment horizontal="center" vertical="center" wrapText="1"/>
    </xf>
    <xf numFmtId="9" fontId="19" fillId="14" borderId="2" xfId="0" applyNumberFormat="1" applyFont="1" applyFill="1" applyBorder="1" applyAlignment="1">
      <alignment horizontal="center" vertical="center" wrapText="1"/>
    </xf>
    <xf numFmtId="0" fontId="19" fillId="14" borderId="2" xfId="0" quotePrefix="1" applyFont="1" applyFill="1" applyBorder="1" applyAlignment="1">
      <alignment horizontal="center" vertical="center" wrapText="1"/>
    </xf>
    <xf numFmtId="0" fontId="24" fillId="0" borderId="2" xfId="0" quotePrefix="1" applyFont="1" applyBorder="1" applyAlignment="1">
      <alignment vertical="center" wrapText="1"/>
    </xf>
    <xf numFmtId="0" fontId="24" fillId="0" borderId="1" xfId="0" applyFont="1" applyBorder="1" applyAlignment="1">
      <alignment vertical="center" wrapText="1"/>
    </xf>
    <xf numFmtId="0" fontId="24" fillId="0" borderId="2" xfId="0" applyFont="1" applyBorder="1" applyAlignment="1">
      <alignment horizontal="center" vertical="center" wrapText="1"/>
    </xf>
    <xf numFmtId="1" fontId="24" fillId="14" borderId="1" xfId="0" applyNumberFormat="1" applyFont="1" applyFill="1" applyBorder="1" applyAlignment="1" applyProtection="1">
      <alignment horizontal="center" vertical="center" wrapText="1"/>
      <protection locked="0"/>
    </xf>
    <xf numFmtId="9" fontId="24" fillId="14" borderId="1" xfId="1" applyFont="1" applyFill="1" applyBorder="1" applyAlignment="1" applyProtection="1">
      <alignment horizontal="center" vertical="center" wrapText="1"/>
      <protection locked="0"/>
    </xf>
    <xf numFmtId="1" fontId="23" fillId="4" borderId="1" xfId="0" applyNumberFormat="1" applyFont="1" applyFill="1" applyBorder="1" applyAlignment="1" applyProtection="1">
      <alignment horizontal="center" vertical="center" wrapText="1"/>
      <protection locked="0"/>
    </xf>
    <xf numFmtId="1" fontId="24" fillId="0" borderId="1" xfId="0" applyNumberFormat="1" applyFont="1" applyBorder="1" applyAlignment="1" applyProtection="1">
      <alignment horizontal="center" vertical="center" wrapText="1"/>
      <protection locked="0"/>
    </xf>
    <xf numFmtId="9" fontId="24" fillId="0" borderId="1" xfId="1" applyFont="1" applyFill="1" applyBorder="1" applyAlignment="1" applyProtection="1">
      <alignment horizontal="center" vertical="center" wrapText="1"/>
      <protection locked="0"/>
    </xf>
    <xf numFmtId="9" fontId="24" fillId="14" borderId="1" xfId="1" applyFont="1" applyFill="1" applyBorder="1" applyAlignment="1">
      <alignment horizontal="center" vertical="center" wrapText="1"/>
    </xf>
    <xf numFmtId="9" fontId="24" fillId="0" borderId="1" xfId="1" applyFont="1" applyFill="1" applyBorder="1" applyAlignment="1">
      <alignment horizontal="center" vertical="center" wrapText="1"/>
    </xf>
    <xf numFmtId="0" fontId="25" fillId="0" borderId="0" xfId="0" applyFont="1" applyAlignment="1">
      <alignment vertical="center"/>
    </xf>
    <xf numFmtId="49" fontId="24" fillId="0" borderId="2" xfId="0" applyNumberFormat="1" applyFont="1" applyBorder="1" applyAlignment="1">
      <alignment horizontal="center" vertical="center" wrapText="1"/>
    </xf>
    <xf numFmtId="0" fontId="19" fillId="0" borderId="1" xfId="2" applyFont="1" applyBorder="1" applyAlignment="1">
      <alignment horizontal="left" vertical="center" wrapText="1"/>
    </xf>
    <xf numFmtId="9" fontId="24" fillId="0" borderId="2" xfId="1" applyFont="1" applyFill="1" applyBorder="1" applyAlignment="1">
      <alignment horizontal="center" vertical="center" wrapText="1"/>
    </xf>
    <xf numFmtId="0" fontId="22" fillId="11" borderId="1" xfId="0" applyFont="1" applyFill="1" applyBorder="1" applyAlignment="1" applyProtection="1">
      <alignment horizontal="center" vertical="top" wrapText="1"/>
      <protection locked="0"/>
    </xf>
    <xf numFmtId="49" fontId="15" fillId="11" borderId="1" xfId="0" applyNumberFormat="1" applyFont="1" applyFill="1" applyBorder="1" applyAlignment="1">
      <alignment horizontal="center" vertical="center" wrapText="1"/>
    </xf>
    <xf numFmtId="0" fontId="15" fillId="11" borderId="1" xfId="0" quotePrefix="1" applyFont="1" applyFill="1" applyBorder="1" applyAlignment="1">
      <alignment vertical="center" wrapText="1"/>
    </xf>
    <xf numFmtId="0" fontId="15" fillId="11" borderId="1" xfId="0" applyFont="1" applyFill="1" applyBorder="1" applyAlignment="1">
      <alignment vertical="top" wrapText="1"/>
    </xf>
    <xf numFmtId="9" fontId="15" fillId="11" borderId="1" xfId="0" applyNumberFormat="1" applyFont="1" applyFill="1" applyBorder="1" applyAlignment="1">
      <alignment horizontal="center" vertical="center" wrapText="1"/>
    </xf>
    <xf numFmtId="0" fontId="15" fillId="11" borderId="1" xfId="0" quotePrefix="1" applyFont="1" applyFill="1" applyBorder="1" applyAlignment="1">
      <alignment horizontal="center" vertical="center" wrapText="1"/>
    </xf>
    <xf numFmtId="0" fontId="15" fillId="11" borderId="1" xfId="0" quotePrefix="1" applyFont="1" applyFill="1" applyBorder="1" applyAlignment="1">
      <alignment vertical="top" wrapText="1"/>
    </xf>
    <xf numFmtId="0" fontId="15" fillId="11" borderId="1" xfId="0" applyFont="1" applyFill="1" applyBorder="1" applyAlignment="1">
      <alignment horizontal="center" vertical="center" wrapText="1"/>
    </xf>
    <xf numFmtId="1" fontId="15" fillId="11" borderId="1" xfId="0" applyNumberFormat="1" applyFont="1" applyFill="1" applyBorder="1" applyAlignment="1" applyProtection="1">
      <alignment horizontal="center" vertical="center" wrapText="1"/>
      <protection locked="0"/>
    </xf>
    <xf numFmtId="9" fontId="15" fillId="11" borderId="1" xfId="3" applyFont="1" applyFill="1" applyBorder="1" applyAlignment="1" applyProtection="1">
      <alignment horizontal="center" vertical="center" wrapText="1"/>
      <protection locked="0"/>
    </xf>
    <xf numFmtId="9" fontId="15" fillId="11" borderId="1" xfId="3" applyFont="1" applyFill="1" applyBorder="1" applyAlignment="1">
      <alignment horizontal="center" vertical="center" wrapText="1"/>
    </xf>
    <xf numFmtId="14" fontId="15" fillId="11" borderId="1" xfId="0" applyNumberFormat="1" applyFont="1" applyFill="1" applyBorder="1" applyAlignment="1">
      <alignment horizontal="center" vertical="center" wrapText="1"/>
    </xf>
    <xf numFmtId="15" fontId="15" fillId="11" borderId="1" xfId="0" applyNumberFormat="1" applyFont="1" applyFill="1" applyBorder="1" applyAlignment="1">
      <alignment horizontal="left" vertical="top" wrapText="1"/>
    </xf>
    <xf numFmtId="0" fontId="0" fillId="11" borderId="13" xfId="0" applyFill="1" applyBorder="1"/>
    <xf numFmtId="0" fontId="0" fillId="11" borderId="1" xfId="0" applyFill="1" applyBorder="1"/>
    <xf numFmtId="0" fontId="21" fillId="0" borderId="2" xfId="0" applyFont="1" applyBorder="1" applyAlignment="1">
      <alignment vertical="center" wrapText="1"/>
    </xf>
    <xf numFmtId="0" fontId="21" fillId="9" borderId="2" xfId="0" applyFont="1" applyFill="1" applyBorder="1" applyAlignment="1">
      <alignment vertical="center" wrapText="1"/>
    </xf>
    <xf numFmtId="0" fontId="21"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2" xfId="0" quotePrefix="1" applyFont="1" applyBorder="1" applyAlignment="1">
      <alignment vertical="center" wrapText="1"/>
    </xf>
    <xf numFmtId="1" fontId="19" fillId="0" borderId="2" xfId="0" applyNumberFormat="1" applyFont="1" applyBorder="1" applyAlignment="1" applyProtection="1">
      <alignment horizontal="center" vertical="center" wrapText="1"/>
      <protection locked="0"/>
    </xf>
    <xf numFmtId="9" fontId="19" fillId="0" borderId="2" xfId="1" applyFont="1" applyFill="1" applyBorder="1" applyAlignment="1" applyProtection="1">
      <alignment horizontal="center" vertical="center" wrapText="1"/>
      <protection locked="0"/>
    </xf>
    <xf numFmtId="1" fontId="21" fillId="4" borderId="2" xfId="0" applyNumberFormat="1" applyFont="1" applyFill="1" applyBorder="1" applyAlignment="1" applyProtection="1">
      <alignment horizontal="center" vertical="center" wrapText="1"/>
      <protection locked="0"/>
    </xf>
    <xf numFmtId="9" fontId="19" fillId="14" borderId="2" xfId="1" applyFont="1" applyFill="1" applyBorder="1" applyAlignment="1">
      <alignment horizontal="center" vertical="center" wrapText="1"/>
    </xf>
    <xf numFmtId="9" fontId="19" fillId="0" borderId="2" xfId="1" applyFont="1" applyFill="1" applyBorder="1" applyAlignment="1">
      <alignment horizontal="center" vertical="center" wrapText="1"/>
    </xf>
    <xf numFmtId="14" fontId="19" fillId="17" borderId="1" xfId="0" applyNumberFormat="1" applyFont="1" applyFill="1" applyBorder="1" applyAlignment="1">
      <alignment vertical="center" wrapText="1"/>
    </xf>
    <xf numFmtId="0" fontId="15" fillId="11" borderId="2" xfId="0" applyFont="1" applyFill="1" applyBorder="1" applyAlignment="1">
      <alignment horizontal="center" vertical="center" wrapText="1"/>
    </xf>
    <xf numFmtId="9" fontId="15" fillId="11" borderId="2" xfId="1" applyFont="1" applyFill="1" applyBorder="1" applyAlignment="1">
      <alignment horizontal="center" wrapText="1"/>
    </xf>
    <xf numFmtId="0" fontId="15" fillId="11" borderId="2" xfId="0" quotePrefix="1" applyFont="1" applyFill="1" applyBorder="1" applyAlignment="1">
      <alignment horizontal="center" vertical="center" wrapText="1"/>
    </xf>
    <xf numFmtId="0" fontId="15" fillId="11" borderId="2" xfId="0" quotePrefix="1" applyFont="1" applyFill="1" applyBorder="1" applyAlignment="1">
      <alignment vertical="top" wrapText="1"/>
    </xf>
    <xf numFmtId="9" fontId="15" fillId="11" borderId="1" xfId="1" applyFont="1" applyFill="1" applyBorder="1" applyAlignment="1" applyProtection="1">
      <alignment horizontal="center" vertical="center" wrapText="1"/>
      <protection locked="0"/>
    </xf>
    <xf numFmtId="14" fontId="15" fillId="11" borderId="1" xfId="0" applyNumberFormat="1" applyFont="1" applyFill="1" applyBorder="1" applyAlignment="1">
      <alignment horizontal="center" vertical="top" wrapText="1"/>
    </xf>
    <xf numFmtId="0" fontId="19" fillId="9" borderId="2" xfId="0" applyFont="1" applyFill="1" applyBorder="1" applyAlignment="1">
      <alignment vertical="center" wrapText="1"/>
    </xf>
    <xf numFmtId="49" fontId="19" fillId="14" borderId="1" xfId="0" applyNumberFormat="1" applyFont="1" applyFill="1" applyBorder="1" applyAlignment="1">
      <alignment vertical="center" wrapText="1"/>
    </xf>
    <xf numFmtId="0" fontId="19" fillId="0" borderId="2" xfId="0" applyFont="1" applyBorder="1" applyAlignment="1">
      <alignment horizontal="left" vertical="center" wrapText="1"/>
    </xf>
    <xf numFmtId="0" fontId="15" fillId="11" borderId="1" xfId="0" quotePrefix="1" applyFont="1" applyFill="1" applyBorder="1" applyAlignment="1">
      <alignment horizontal="center" vertical="top" wrapText="1"/>
    </xf>
    <xf numFmtId="9" fontId="15" fillId="11" borderId="2" xfId="1" applyFont="1" applyFill="1" applyBorder="1" applyAlignment="1" applyProtection="1">
      <alignment horizontal="center" vertical="center" wrapText="1"/>
      <protection locked="0"/>
    </xf>
    <xf numFmtId="1" fontId="22" fillId="11" borderId="2" xfId="0" applyNumberFormat="1" applyFont="1" applyFill="1" applyBorder="1" applyAlignment="1" applyProtection="1">
      <alignment horizontal="center" vertical="center" wrapText="1"/>
      <protection locked="0"/>
    </xf>
    <xf numFmtId="9" fontId="15" fillId="11" borderId="2" xfId="1" applyFont="1" applyFill="1" applyBorder="1" applyAlignment="1">
      <alignment horizontal="center" vertical="center" wrapText="1"/>
    </xf>
    <xf numFmtId="14" fontId="15" fillId="11" borderId="2" xfId="0" applyNumberFormat="1" applyFont="1" applyFill="1" applyBorder="1" applyAlignment="1">
      <alignment horizontal="center" vertical="center" wrapText="1"/>
    </xf>
    <xf numFmtId="0" fontId="19" fillId="9" borderId="2" xfId="0" applyFont="1" applyFill="1" applyBorder="1" applyAlignment="1">
      <alignment horizontal="left" vertical="center" wrapText="1"/>
    </xf>
    <xf numFmtId="0" fontId="19" fillId="0" borderId="2" xfId="0" applyFont="1" applyBorder="1" applyAlignment="1" applyProtection="1">
      <alignment horizontal="left" vertical="center" wrapText="1"/>
      <protection locked="0"/>
    </xf>
    <xf numFmtId="49" fontId="19" fillId="0" borderId="1" xfId="0" applyNumberFormat="1" applyFont="1" applyBorder="1" applyAlignment="1">
      <alignment horizontal="left" vertical="center" wrapText="1"/>
    </xf>
    <xf numFmtId="0" fontId="19" fillId="0" borderId="2" xfId="0" quotePrefix="1" applyFont="1" applyBorder="1" applyAlignment="1">
      <alignment horizontal="left" vertical="center" wrapText="1"/>
    </xf>
    <xf numFmtId="9" fontId="19" fillId="0" borderId="2" xfId="1" applyFont="1" applyFill="1" applyBorder="1" applyAlignment="1">
      <alignment horizontal="left" vertical="center" wrapText="1"/>
    </xf>
    <xf numFmtId="14" fontId="19" fillId="17" borderId="1" xfId="0" applyNumberFormat="1" applyFont="1" applyFill="1" applyBorder="1" applyAlignment="1">
      <alignment horizontal="left" vertical="center" wrapText="1"/>
    </xf>
    <xf numFmtId="1" fontId="21" fillId="11" borderId="2" xfId="0" applyNumberFormat="1" applyFont="1" applyFill="1" applyBorder="1" applyAlignment="1" applyProtection="1">
      <alignment horizontal="center" vertical="center" wrapText="1"/>
      <protection locked="0"/>
    </xf>
    <xf numFmtId="15" fontId="19" fillId="11" borderId="1" xfId="0" applyNumberFormat="1" applyFont="1" applyFill="1" applyBorder="1" applyAlignment="1">
      <alignment horizontal="left" vertical="center" wrapText="1"/>
    </xf>
    <xf numFmtId="0" fontId="19" fillId="0" borderId="3" xfId="0" applyFont="1" applyBorder="1" applyAlignment="1">
      <alignment horizontal="left" vertical="center" wrapText="1"/>
    </xf>
    <xf numFmtId="0" fontId="19" fillId="0" borderId="3" xfId="0" applyFont="1" applyBorder="1" applyAlignment="1">
      <alignment vertical="center" wrapText="1"/>
    </xf>
    <xf numFmtId="0" fontId="19" fillId="0" borderId="3" xfId="0" applyFont="1" applyBorder="1" applyAlignment="1">
      <alignment horizontal="center" vertical="center" wrapText="1"/>
    </xf>
    <xf numFmtId="9" fontId="19" fillId="14" borderId="3" xfId="0" applyNumberFormat="1" applyFont="1" applyFill="1" applyBorder="1" applyAlignment="1">
      <alignment horizontal="center" vertical="center" wrapText="1"/>
    </xf>
    <xf numFmtId="0" fontId="15" fillId="0" borderId="21" xfId="0" applyFont="1" applyBorder="1" applyAlignment="1">
      <alignment horizontal="center" vertical="top" wrapText="1"/>
    </xf>
    <xf numFmtId="0" fontId="22" fillId="0" borderId="3" xfId="0" applyFont="1" applyBorder="1" applyAlignment="1">
      <alignment horizontal="center" vertical="top" wrapText="1"/>
    </xf>
    <xf numFmtId="0" fontId="15" fillId="0" borderId="3" xfId="0" applyFont="1" applyBorder="1" applyAlignment="1">
      <alignment horizontal="left" vertical="top" wrapText="1"/>
    </xf>
    <xf numFmtId="0" fontId="15" fillId="0" borderId="2" xfId="0" applyFont="1" applyBorder="1" applyAlignment="1">
      <alignment vertical="center" wrapText="1"/>
    </xf>
    <xf numFmtId="0" fontId="15" fillId="9" borderId="2" xfId="0" applyFont="1" applyFill="1" applyBorder="1" applyAlignment="1">
      <alignment vertical="center" wrapText="1"/>
    </xf>
    <xf numFmtId="0" fontId="15" fillId="0" borderId="2" xfId="0" applyFont="1" applyBorder="1" applyAlignment="1" applyProtection="1">
      <alignment horizontal="center" vertical="center" wrapText="1"/>
      <protection locked="0"/>
    </xf>
    <xf numFmtId="0" fontId="15" fillId="0" borderId="2" xfId="0" applyFont="1" applyBorder="1" applyAlignment="1">
      <alignment horizontal="center" vertical="center" wrapText="1"/>
    </xf>
    <xf numFmtId="9" fontId="15" fillId="14" borderId="2" xfId="0" applyNumberFormat="1" applyFont="1" applyFill="1" applyBorder="1" applyAlignment="1">
      <alignment horizontal="center" vertical="center" wrapText="1"/>
    </xf>
    <xf numFmtId="0" fontId="15" fillId="14" borderId="2" xfId="0" quotePrefix="1" applyFont="1" applyFill="1" applyBorder="1" applyAlignment="1">
      <alignment horizontal="center" vertical="center" wrapText="1"/>
    </xf>
    <xf numFmtId="0" fontId="15" fillId="0" borderId="2" xfId="0" quotePrefix="1" applyFont="1" applyBorder="1" applyAlignment="1">
      <alignment vertical="top" wrapText="1"/>
    </xf>
    <xf numFmtId="0" fontId="15" fillId="0" borderId="2" xfId="0" applyFont="1" applyBorder="1" applyAlignment="1">
      <alignment vertical="top" wrapText="1"/>
    </xf>
    <xf numFmtId="1" fontId="15" fillId="0" borderId="2" xfId="0" applyNumberFormat="1" applyFont="1" applyBorder="1" applyAlignment="1" applyProtection="1">
      <alignment horizontal="center" vertical="center" wrapText="1"/>
      <protection locked="0"/>
    </xf>
    <xf numFmtId="9" fontId="15" fillId="0" borderId="2" xfId="1" applyFont="1" applyFill="1" applyBorder="1" applyAlignment="1" applyProtection="1">
      <alignment horizontal="center" vertical="center" wrapText="1"/>
      <protection locked="0"/>
    </xf>
    <xf numFmtId="1" fontId="22" fillId="4" borderId="3" xfId="0" applyNumberFormat="1" applyFont="1" applyFill="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9" fontId="15" fillId="0" borderId="1" xfId="1" applyFont="1" applyFill="1" applyBorder="1" applyAlignment="1" applyProtection="1">
      <alignment horizontal="center" vertical="center" wrapText="1"/>
      <protection locked="0"/>
    </xf>
    <xf numFmtId="1" fontId="22" fillId="4" borderId="1" xfId="0" applyNumberFormat="1" applyFont="1" applyFill="1" applyBorder="1" applyAlignment="1" applyProtection="1">
      <alignment horizontal="center" vertical="center" wrapText="1"/>
      <protection locked="0"/>
    </xf>
    <xf numFmtId="9" fontId="15" fillId="14" borderId="2" xfId="1" applyFont="1" applyFill="1" applyBorder="1" applyAlignment="1">
      <alignment horizontal="center" vertical="center" wrapText="1"/>
    </xf>
    <xf numFmtId="9" fontId="15" fillId="0" borderId="2" xfId="1" applyFont="1" applyFill="1" applyBorder="1" applyAlignment="1">
      <alignment horizontal="center" vertical="center" wrapText="1"/>
    </xf>
    <xf numFmtId="0" fontId="15" fillId="0" borderId="2" xfId="0" applyFont="1" applyBorder="1" applyAlignment="1">
      <alignment horizontal="left" vertical="top" wrapText="1"/>
    </xf>
    <xf numFmtId="0" fontId="15" fillId="0" borderId="2" xfId="0" applyFont="1" applyBorder="1" applyAlignment="1">
      <alignment horizontal="center" vertical="top" wrapText="1"/>
    </xf>
    <xf numFmtId="14" fontId="15" fillId="0" borderId="2" xfId="0" applyNumberFormat="1" applyFont="1" applyBorder="1" applyAlignment="1">
      <alignment horizontal="center" vertical="center" wrapText="1"/>
    </xf>
    <xf numFmtId="15" fontId="15" fillId="14" borderId="1" xfId="0" applyNumberFormat="1" applyFont="1" applyFill="1" applyBorder="1" applyAlignment="1">
      <alignment horizontal="left" vertical="top" wrapText="1"/>
    </xf>
    <xf numFmtId="0" fontId="22" fillId="0" borderId="2" xfId="0" applyFont="1" applyBorder="1" applyAlignment="1">
      <alignment horizontal="left" vertical="center" wrapText="1"/>
    </xf>
    <xf numFmtId="0" fontId="26" fillId="0" borderId="3" xfId="0" applyFont="1" applyBorder="1" applyAlignment="1">
      <alignment horizontal="left" vertical="top" wrapText="1"/>
    </xf>
    <xf numFmtId="0" fontId="22" fillId="14" borderId="20" xfId="0" applyFont="1" applyFill="1" applyBorder="1" applyAlignment="1">
      <alignment horizontal="center" vertical="center" wrapText="1"/>
    </xf>
    <xf numFmtId="49" fontId="15" fillId="0" borderId="2" xfId="0" applyNumberFormat="1" applyFont="1" applyBorder="1" applyAlignment="1">
      <alignment horizontal="center" vertical="center" wrapText="1"/>
    </xf>
    <xf numFmtId="0" fontId="15" fillId="0" borderId="2" xfId="0" quotePrefix="1" applyFont="1" applyBorder="1" applyAlignment="1">
      <alignment horizontal="center" vertical="top" wrapText="1"/>
    </xf>
    <xf numFmtId="0" fontId="22" fillId="14" borderId="2" xfId="0" applyFont="1" applyFill="1" applyBorder="1" applyAlignment="1">
      <alignment horizontal="center" vertical="center" wrapText="1"/>
    </xf>
    <xf numFmtId="1" fontId="22" fillId="4" borderId="2" xfId="0" applyNumberFormat="1" applyFont="1" applyFill="1" applyBorder="1" applyAlignment="1" applyProtection="1">
      <alignment horizontal="center" vertical="center" wrapText="1"/>
      <protection locked="0"/>
    </xf>
    <xf numFmtId="0" fontId="15" fillId="11" borderId="1" xfId="0" applyFont="1" applyFill="1" applyBorder="1" applyAlignment="1">
      <alignment vertical="center" wrapText="1"/>
    </xf>
    <xf numFmtId="0" fontId="15" fillId="11" borderId="1" xfId="0" applyFont="1" applyFill="1" applyBorder="1" applyAlignment="1" applyProtection="1">
      <alignment horizontal="center" vertical="center" wrapText="1"/>
      <protection locked="0"/>
    </xf>
    <xf numFmtId="0" fontId="22" fillId="11" borderId="1" xfId="0" applyFont="1" applyFill="1" applyBorder="1" applyAlignment="1">
      <alignment horizontal="left" vertical="center" wrapText="1"/>
    </xf>
    <xf numFmtId="0" fontId="26" fillId="11" borderId="1" xfId="0" applyFont="1" applyFill="1" applyBorder="1" applyAlignment="1">
      <alignment horizontal="left" vertical="top" wrapText="1"/>
    </xf>
    <xf numFmtId="9" fontId="15" fillId="11" borderId="1" xfId="1" applyFont="1" applyFill="1" applyBorder="1" applyAlignment="1">
      <alignment horizontal="center" vertical="center" wrapText="1"/>
    </xf>
    <xf numFmtId="0" fontId="19" fillId="0" borderId="2" xfId="0" applyFont="1" applyBorder="1" applyAlignment="1" applyProtection="1">
      <alignment horizontal="center" vertical="center" wrapText="1"/>
      <protection locked="0"/>
    </xf>
    <xf numFmtId="49" fontId="19" fillId="0" borderId="2" xfId="0" applyNumberFormat="1" applyFont="1" applyBorder="1" applyAlignment="1">
      <alignment horizontal="center" vertical="center" wrapText="1"/>
    </xf>
    <xf numFmtId="1" fontId="21" fillId="4" borderId="3" xfId="0" applyNumberFormat="1" applyFont="1" applyFill="1" applyBorder="1" applyAlignment="1" applyProtection="1">
      <alignment horizontal="center" vertical="center" wrapText="1"/>
      <protection locked="0"/>
    </xf>
    <xf numFmtId="0" fontId="19" fillId="14" borderId="1" xfId="0" applyFont="1" applyFill="1" applyBorder="1" applyAlignment="1">
      <alignment horizontal="left" vertical="top" wrapText="1"/>
    </xf>
    <xf numFmtId="0" fontId="19" fillId="14" borderId="2" xfId="0" applyFont="1" applyFill="1" applyBorder="1" applyAlignment="1">
      <alignment horizontal="left" vertical="top" wrapText="1"/>
    </xf>
    <xf numFmtId="0" fontId="19" fillId="0" borderId="1" xfId="2" applyFont="1" applyBorder="1" applyAlignment="1">
      <alignment horizontal="center" vertical="top" wrapText="1"/>
    </xf>
    <xf numFmtId="0" fontId="21" fillId="14" borderId="3" xfId="0" applyFont="1" applyFill="1" applyBorder="1" applyAlignment="1">
      <alignment horizontal="center" vertical="center" wrapText="1"/>
    </xf>
    <xf numFmtId="0" fontId="19" fillId="0" borderId="2" xfId="0" quotePrefix="1" applyFont="1" applyBorder="1" applyAlignment="1">
      <alignment horizontal="center" vertical="center" wrapText="1"/>
    </xf>
    <xf numFmtId="14" fontId="19" fillId="0" borderId="2" xfId="0" applyNumberFormat="1" applyFont="1" applyBorder="1" applyAlignment="1">
      <alignment horizontal="center" vertical="center" wrapText="1"/>
    </xf>
    <xf numFmtId="15" fontId="19" fillId="14" borderId="1" xfId="0" applyNumberFormat="1" applyFont="1" applyFill="1" applyBorder="1" applyAlignment="1">
      <alignment horizontal="left" vertical="center" wrapText="1"/>
    </xf>
    <xf numFmtId="0" fontId="19" fillId="0" borderId="20" xfId="0" applyFont="1" applyBorder="1" applyAlignment="1">
      <alignment horizontal="left" vertical="center" wrapText="1"/>
    </xf>
    <xf numFmtId="0" fontId="21" fillId="0" borderId="2" xfId="0" applyFont="1" applyBorder="1" applyAlignment="1">
      <alignment horizontal="left" vertical="center" wrapText="1"/>
    </xf>
    <xf numFmtId="0" fontId="21" fillId="14" borderId="20" xfId="0" applyFont="1" applyFill="1" applyBorder="1" applyAlignment="1">
      <alignment horizontal="center" vertical="center" wrapText="1"/>
    </xf>
    <xf numFmtId="0" fontId="19" fillId="0" borderId="20" xfId="0" applyFont="1" applyBorder="1" applyAlignment="1">
      <alignment vertical="center" wrapText="1"/>
    </xf>
    <xf numFmtId="9" fontId="19" fillId="14" borderId="20" xfId="0" applyNumberFormat="1" applyFont="1" applyFill="1" applyBorder="1" applyAlignment="1">
      <alignment horizontal="center" vertical="center" wrapText="1"/>
    </xf>
    <xf numFmtId="0" fontId="19" fillId="11" borderId="3" xfId="0" applyFont="1" applyFill="1" applyBorder="1" applyAlignment="1">
      <alignment horizontal="left" vertical="center" wrapText="1"/>
    </xf>
    <xf numFmtId="0" fontId="19" fillId="11" borderId="2" xfId="0" applyFont="1" applyFill="1" applyBorder="1" applyAlignment="1">
      <alignment vertical="center" wrapText="1"/>
    </xf>
    <xf numFmtId="0" fontId="19" fillId="11" borderId="2" xfId="0" applyFont="1" applyFill="1" applyBorder="1" applyAlignment="1" applyProtection="1">
      <alignment horizontal="center" vertical="center" wrapText="1"/>
      <protection locked="0"/>
    </xf>
    <xf numFmtId="0" fontId="19" fillId="11" borderId="2" xfId="0" applyFont="1" applyFill="1" applyBorder="1" applyAlignment="1">
      <alignment horizontal="center" vertical="center" wrapText="1"/>
    </xf>
    <xf numFmtId="0" fontId="21" fillId="11" borderId="2" xfId="0" applyFont="1" applyFill="1" applyBorder="1" applyAlignment="1">
      <alignment horizontal="left" vertical="center" wrapText="1"/>
    </xf>
    <xf numFmtId="0" fontId="21" fillId="11" borderId="2" xfId="0" applyFont="1" applyFill="1" applyBorder="1" applyAlignment="1">
      <alignment horizontal="center" vertical="center" wrapText="1"/>
    </xf>
    <xf numFmtId="49" fontId="19" fillId="11" borderId="2" xfId="0" applyNumberFormat="1" applyFont="1" applyFill="1" applyBorder="1" applyAlignment="1">
      <alignment horizontal="center" vertical="center" wrapText="1"/>
    </xf>
    <xf numFmtId="0" fontId="19" fillId="11" borderId="2" xfId="0" quotePrefix="1" applyFont="1" applyFill="1" applyBorder="1" applyAlignment="1">
      <alignment vertical="center" wrapText="1"/>
    </xf>
    <xf numFmtId="0" fontId="19" fillId="11" borderId="3" xfId="0" applyFont="1" applyFill="1" applyBorder="1" applyAlignment="1">
      <alignment horizontal="center" vertical="center" wrapText="1"/>
    </xf>
    <xf numFmtId="9" fontId="19" fillId="11" borderId="2" xfId="0" applyNumberFormat="1" applyFont="1" applyFill="1" applyBorder="1" applyAlignment="1">
      <alignment horizontal="center" vertical="center" wrapText="1"/>
    </xf>
    <xf numFmtId="1" fontId="19" fillId="11" borderId="2" xfId="0" applyNumberFormat="1" applyFont="1" applyFill="1" applyBorder="1" applyAlignment="1" applyProtection="1">
      <alignment horizontal="center" vertical="center" wrapText="1"/>
      <protection locked="0"/>
    </xf>
    <xf numFmtId="9" fontId="19" fillId="11" borderId="2" xfId="1" applyFont="1" applyFill="1" applyBorder="1" applyAlignment="1" applyProtection="1">
      <alignment horizontal="center" vertical="center" wrapText="1"/>
      <protection locked="0"/>
    </xf>
    <xf numFmtId="9" fontId="19" fillId="11" borderId="2" xfId="1" applyFont="1" applyFill="1" applyBorder="1" applyAlignment="1">
      <alignment horizontal="center" vertical="center" wrapText="1"/>
    </xf>
    <xf numFmtId="0" fontId="19" fillId="11" borderId="2" xfId="0" applyFont="1" applyFill="1" applyBorder="1" applyAlignment="1">
      <alignment horizontal="left" vertical="center" wrapText="1"/>
    </xf>
    <xf numFmtId="14" fontId="19" fillId="11" borderId="2" xfId="0" applyNumberFormat="1" applyFont="1" applyFill="1" applyBorder="1" applyAlignment="1">
      <alignment horizontal="center" vertical="center" wrapText="1"/>
    </xf>
    <xf numFmtId="0" fontId="19" fillId="17" borderId="1" xfId="0" applyFont="1" applyFill="1" applyBorder="1" applyAlignment="1">
      <alignment horizontal="left" vertical="top" wrapText="1"/>
    </xf>
    <xf numFmtId="0" fontId="19" fillId="0" borderId="21" xfId="0" applyFont="1" applyBorder="1" applyAlignment="1">
      <alignment horizontal="center" vertical="center" wrapText="1"/>
    </xf>
    <xf numFmtId="0" fontId="21" fillId="0" borderId="3" xfId="0" applyFont="1" applyBorder="1" applyAlignment="1">
      <alignment horizontal="center" vertical="center" wrapText="1"/>
    </xf>
    <xf numFmtId="0" fontId="15" fillId="0" borderId="23" xfId="0" applyFont="1" applyBorder="1" applyAlignment="1">
      <alignment horizontal="center" vertical="top" wrapText="1"/>
    </xf>
    <xf numFmtId="0" fontId="15" fillId="0" borderId="20" xfId="0" applyFont="1" applyBorder="1" applyAlignment="1">
      <alignment horizontal="left" vertical="top" wrapText="1"/>
    </xf>
    <xf numFmtId="0" fontId="15" fillId="11" borderId="21" xfId="0" applyFont="1" applyFill="1" applyBorder="1" applyAlignment="1">
      <alignment horizontal="center" vertical="top" wrapText="1"/>
    </xf>
    <xf numFmtId="0" fontId="22" fillId="11" borderId="3" xfId="0" applyFont="1" applyFill="1" applyBorder="1" applyAlignment="1">
      <alignment horizontal="center" vertical="top" wrapText="1"/>
    </xf>
    <xf numFmtId="0" fontId="15" fillId="11" borderId="3" xfId="0" applyFont="1" applyFill="1" applyBorder="1" applyAlignment="1">
      <alignment horizontal="left" vertical="top" wrapText="1"/>
    </xf>
    <xf numFmtId="0" fontId="15" fillId="11" borderId="2" xfId="0" applyFont="1" applyFill="1" applyBorder="1" applyAlignment="1">
      <alignment vertical="center" wrapText="1"/>
    </xf>
    <xf numFmtId="0" fontId="15" fillId="11" borderId="2" xfId="0" applyFont="1" applyFill="1" applyBorder="1" applyAlignment="1" applyProtection="1">
      <alignment horizontal="center" vertical="center" wrapText="1"/>
      <protection locked="0"/>
    </xf>
    <xf numFmtId="0" fontId="22" fillId="11" borderId="2" xfId="0" applyFont="1" applyFill="1" applyBorder="1" applyAlignment="1">
      <alignment horizontal="left" vertical="center" wrapText="1"/>
    </xf>
    <xf numFmtId="0" fontId="26" fillId="11" borderId="3" xfId="0" applyFont="1" applyFill="1" applyBorder="1" applyAlignment="1">
      <alignment horizontal="left" vertical="top" wrapText="1"/>
    </xf>
    <xf numFmtId="49" fontId="15" fillId="11" borderId="2" xfId="0" applyNumberFormat="1" applyFont="1" applyFill="1" applyBorder="1" applyAlignment="1">
      <alignment horizontal="center" vertical="center" wrapText="1"/>
    </xf>
    <xf numFmtId="0" fontId="15" fillId="11" borderId="2" xfId="0" quotePrefix="1" applyFont="1" applyFill="1" applyBorder="1" applyAlignment="1">
      <alignment vertical="center" wrapText="1"/>
    </xf>
    <xf numFmtId="0" fontId="15" fillId="11" borderId="2" xfId="0" applyFont="1" applyFill="1" applyBorder="1" applyAlignment="1">
      <alignment vertical="top" wrapText="1"/>
    </xf>
    <xf numFmtId="9" fontId="15" fillId="11" borderId="2" xfId="0" applyNumberFormat="1" applyFont="1" applyFill="1" applyBorder="1" applyAlignment="1">
      <alignment horizontal="center" vertical="center" wrapText="1"/>
    </xf>
    <xf numFmtId="1" fontId="15" fillId="11"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2" xfId="0" applyFont="1" applyBorder="1" applyAlignment="1">
      <alignment horizontal="left" vertical="center" wrapText="1"/>
    </xf>
    <xf numFmtId="0" fontId="27" fillId="0" borderId="2" xfId="0" applyFont="1" applyBorder="1" applyAlignment="1">
      <alignment horizontal="left" vertical="center" wrapText="1"/>
    </xf>
    <xf numFmtId="0" fontId="27" fillId="0" borderId="2" xfId="0" applyFont="1" applyBorder="1" applyAlignment="1">
      <alignment vertical="center" wrapText="1"/>
    </xf>
    <xf numFmtId="0" fontId="27" fillId="9" borderId="2" xfId="0" applyFont="1" applyFill="1" applyBorder="1" applyAlignment="1">
      <alignment vertical="center" wrapText="1"/>
    </xf>
    <xf numFmtId="0" fontId="27" fillId="0" borderId="2" xfId="0" applyFont="1" applyBorder="1" applyAlignment="1" applyProtection="1">
      <alignment horizontal="center" vertical="center" wrapText="1"/>
      <protection locked="0"/>
    </xf>
    <xf numFmtId="0" fontId="27" fillId="0" borderId="2" xfId="0" applyFont="1" applyBorder="1" applyAlignment="1">
      <alignment horizontal="center" vertical="center" wrapText="1"/>
    </xf>
    <xf numFmtId="0" fontId="19" fillId="0" borderId="2" xfId="2" applyFont="1" applyBorder="1" applyAlignment="1">
      <alignment horizontal="center" vertical="center" wrapText="1"/>
    </xf>
    <xf numFmtId="14" fontId="19" fillId="17" borderId="2" xfId="0" applyNumberFormat="1" applyFont="1" applyFill="1" applyBorder="1" applyAlignment="1">
      <alignment horizontal="center" vertical="center" wrapText="1"/>
    </xf>
    <xf numFmtId="0" fontId="27" fillId="14" borderId="2" xfId="0" applyFont="1" applyFill="1" applyBorder="1" applyAlignment="1">
      <alignment horizontal="center" vertical="center" wrapText="1"/>
    </xf>
    <xf numFmtId="0" fontId="19" fillId="0" borderId="22" xfId="0" applyFont="1" applyBorder="1" applyAlignment="1">
      <alignment horizontal="center" vertical="center" wrapText="1"/>
    </xf>
    <xf numFmtId="0" fontId="28" fillId="0" borderId="1" xfId="0" applyFont="1" applyBorder="1" applyAlignment="1">
      <alignment horizontal="left" vertical="center" wrapText="1"/>
    </xf>
    <xf numFmtId="0" fontId="19" fillId="14" borderId="25" xfId="0" applyFont="1" applyFill="1" applyBorder="1" applyAlignment="1">
      <alignment vertical="top" wrapText="1"/>
    </xf>
    <xf numFmtId="0" fontId="19" fillId="14" borderId="20" xfId="0" applyFont="1" applyFill="1" applyBorder="1" applyAlignment="1">
      <alignment vertical="top" wrapText="1"/>
    </xf>
    <xf numFmtId="0" fontId="19" fillId="0" borderId="2" xfId="0" applyFont="1" applyBorder="1" applyAlignment="1">
      <alignment horizontal="center" vertical="center" wrapText="1"/>
    </xf>
    <xf numFmtId="0" fontId="19" fillId="0" borderId="20"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20" xfId="0" applyFont="1" applyBorder="1" applyAlignment="1">
      <alignment horizontal="center" vertical="center" wrapText="1"/>
    </xf>
    <xf numFmtId="0" fontId="19" fillId="0" borderId="2" xfId="2" applyFont="1" applyBorder="1" applyAlignment="1">
      <alignment horizontal="center" vertical="center" wrapText="1"/>
    </xf>
    <xf numFmtId="0" fontId="19" fillId="0" borderId="20" xfId="2" applyFont="1" applyBorder="1" applyAlignment="1">
      <alignment horizontal="center" vertical="center" wrapText="1"/>
    </xf>
    <xf numFmtId="14" fontId="19" fillId="17" borderId="2" xfId="0" applyNumberFormat="1" applyFont="1" applyFill="1" applyBorder="1" applyAlignment="1">
      <alignment horizontal="center" vertical="center" wrapText="1"/>
    </xf>
    <xf numFmtId="14" fontId="19" fillId="17" borderId="20" xfId="0" applyNumberFormat="1"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 xfId="0" applyFont="1" applyBorder="1" applyAlignment="1">
      <alignment horizontal="center" vertical="center" wrapText="1"/>
    </xf>
    <xf numFmtId="0" fontId="27" fillId="14" borderId="2" xfId="0" applyFont="1" applyFill="1" applyBorder="1" applyAlignment="1">
      <alignment horizontal="center" vertical="center" wrapText="1"/>
    </xf>
    <xf numFmtId="0" fontId="27" fillId="14" borderId="3" xfId="0" applyFont="1" applyFill="1" applyBorder="1" applyAlignment="1">
      <alignment horizontal="center" vertical="center" wrapText="1"/>
    </xf>
    <xf numFmtId="0" fontId="19" fillId="14" borderId="2" xfId="0" applyFont="1" applyFill="1" applyBorder="1" applyAlignment="1">
      <alignment horizontal="center" vertical="center" wrapText="1"/>
    </xf>
    <xf numFmtId="0" fontId="19" fillId="14" borderId="20" xfId="0" applyFont="1" applyFill="1" applyBorder="1" applyAlignment="1">
      <alignment horizontal="center" vertical="center" wrapText="1"/>
    </xf>
    <xf numFmtId="0" fontId="27" fillId="0" borderId="2" xfId="0" quotePrefix="1" applyFont="1" applyBorder="1" applyAlignment="1">
      <alignment horizontal="left" vertical="center" wrapText="1"/>
    </xf>
    <xf numFmtId="0" fontId="27" fillId="0" borderId="3" xfId="0" quotePrefix="1" applyFont="1" applyBorder="1" applyAlignment="1">
      <alignment horizontal="left" vertical="center" wrapText="1"/>
    </xf>
    <xf numFmtId="0" fontId="19" fillId="0" borderId="2" xfId="0" quotePrefix="1" applyFont="1" applyBorder="1" applyAlignment="1">
      <alignment horizontal="left" vertical="center" wrapText="1"/>
    </xf>
    <xf numFmtId="0" fontId="19" fillId="0" borderId="3" xfId="0" quotePrefix="1" applyFont="1" applyBorder="1" applyAlignment="1">
      <alignment horizontal="left" vertical="center" wrapText="1"/>
    </xf>
    <xf numFmtId="0" fontId="19" fillId="0" borderId="2" xfId="0" applyFont="1" applyBorder="1" applyAlignment="1">
      <alignment horizontal="left" vertical="center" wrapText="1"/>
    </xf>
    <xf numFmtId="0" fontId="19" fillId="0" borderId="20" xfId="0" applyFont="1" applyBorder="1" applyAlignment="1">
      <alignment horizontal="left" vertical="center" wrapText="1"/>
    </xf>
    <xf numFmtId="0" fontId="19" fillId="0" borderId="3" xfId="0" applyFont="1" applyBorder="1" applyAlignment="1">
      <alignment horizontal="left" vertical="center" wrapText="1"/>
    </xf>
    <xf numFmtId="0" fontId="19" fillId="0" borderId="12"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1" xfId="0" applyFont="1" applyBorder="1" applyAlignment="1">
      <alignment horizontal="center" vertical="center" wrapText="1"/>
    </xf>
    <xf numFmtId="14" fontId="19" fillId="17" borderId="3" xfId="0" applyNumberFormat="1" applyFont="1" applyFill="1" applyBorder="1" applyAlignment="1">
      <alignment horizontal="center" vertical="center" wrapText="1"/>
    </xf>
    <xf numFmtId="0" fontId="19" fillId="0" borderId="3" xfId="2" applyFont="1" applyBorder="1" applyAlignment="1">
      <alignment horizontal="center" vertical="center" wrapText="1"/>
    </xf>
    <xf numFmtId="0" fontId="21" fillId="0" borderId="22" xfId="0" applyFont="1" applyBorder="1" applyAlignment="1">
      <alignment horizontal="center" vertical="center" wrapText="1"/>
    </xf>
    <xf numFmtId="0" fontId="21" fillId="0" borderId="21"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19" fillId="0" borderId="2" xfId="0" applyFont="1" applyBorder="1" applyAlignment="1">
      <alignment horizontal="center" vertical="top" wrapText="1"/>
    </xf>
    <xf numFmtId="0" fontId="19" fillId="0" borderId="3" xfId="0" applyFont="1" applyBorder="1" applyAlignment="1">
      <alignment horizontal="center" vertical="top" wrapText="1"/>
    </xf>
    <xf numFmtId="0" fontId="19" fillId="0" borderId="20" xfId="0" applyFont="1" applyBorder="1" applyAlignment="1">
      <alignment horizontal="center" vertical="top" wrapText="1"/>
    </xf>
    <xf numFmtId="14" fontId="19" fillId="0" borderId="2" xfId="2" applyNumberFormat="1" applyFont="1" applyBorder="1" applyAlignment="1">
      <alignment horizontal="center" vertical="center" wrapText="1"/>
    </xf>
    <xf numFmtId="14" fontId="19" fillId="0" borderId="20" xfId="2" applyNumberFormat="1" applyFont="1" applyBorder="1" applyAlignment="1">
      <alignment horizontal="center" vertical="center" wrapText="1"/>
    </xf>
    <xf numFmtId="0" fontId="19" fillId="17" borderId="2" xfId="0" applyFont="1" applyFill="1" applyBorder="1" applyAlignment="1">
      <alignment horizontal="center" vertical="center" wrapText="1"/>
    </xf>
    <xf numFmtId="0" fontId="19" fillId="17" borderId="20" xfId="0" applyFont="1" applyFill="1" applyBorder="1" applyAlignment="1">
      <alignment horizontal="center" vertical="center" wrapText="1"/>
    </xf>
    <xf numFmtId="0" fontId="6" fillId="14" borderId="10" xfId="2" applyFont="1" applyFill="1" applyBorder="1" applyAlignment="1">
      <alignment horizontal="center" vertical="center" wrapText="1"/>
    </xf>
    <xf numFmtId="0" fontId="6" fillId="14" borderId="6" xfId="2" applyFont="1" applyFill="1" applyBorder="1" applyAlignment="1">
      <alignment horizontal="center" vertical="center" wrapText="1"/>
    </xf>
    <xf numFmtId="0" fontId="6" fillId="14" borderId="8" xfId="2" applyFont="1" applyFill="1" applyBorder="1" applyAlignment="1">
      <alignment horizontal="center" vertical="center" wrapText="1"/>
    </xf>
    <xf numFmtId="0" fontId="10" fillId="14" borderId="10" xfId="2" applyFont="1" applyFill="1" applyBorder="1" applyAlignment="1">
      <alignment horizontal="center" vertical="center" wrapText="1"/>
    </xf>
    <xf numFmtId="0" fontId="4" fillId="0" borderId="6" xfId="2" applyBorder="1" applyAlignment="1">
      <alignment horizontal="center" vertical="center" wrapText="1"/>
    </xf>
    <xf numFmtId="0" fontId="4" fillId="0" borderId="8" xfId="2" applyBorder="1" applyAlignment="1">
      <alignment horizontal="center" vertical="center" wrapText="1"/>
    </xf>
    <xf numFmtId="0" fontId="7" fillId="0" borderId="6" xfId="2" applyFont="1" applyBorder="1" applyAlignment="1">
      <alignment horizontal="center" wrapText="1"/>
    </xf>
    <xf numFmtId="0" fontId="7" fillId="0" borderId="8" xfId="2" applyFont="1" applyBorder="1" applyAlignment="1">
      <alignment horizontal="center" wrapText="1"/>
    </xf>
    <xf numFmtId="0" fontId="6" fillId="13" borderId="10" xfId="2" applyFont="1" applyFill="1" applyBorder="1" applyAlignment="1">
      <alignment horizontal="center" wrapText="1"/>
    </xf>
    <xf numFmtId="0" fontId="4" fillId="0" borderId="8" xfId="2" applyBorder="1" applyAlignment="1">
      <alignment horizontal="center" wrapText="1"/>
    </xf>
    <xf numFmtId="0" fontId="6" fillId="13" borderId="8" xfId="2" applyFont="1" applyFill="1" applyBorder="1" applyAlignment="1">
      <alignment horizontal="center" wrapText="1"/>
    </xf>
    <xf numFmtId="0" fontId="4" fillId="14" borderId="10" xfId="2" applyFill="1" applyBorder="1" applyAlignment="1">
      <alignment horizontal="center" vertical="center" wrapText="1"/>
    </xf>
    <xf numFmtId="0" fontId="12" fillId="0" borderId="10" xfId="2" applyFont="1" applyBorder="1" applyAlignment="1">
      <alignment horizontal="left" vertical="top" wrapText="1" indent="1"/>
    </xf>
    <xf numFmtId="0" fontId="12" fillId="0" borderId="8" xfId="2" applyFont="1" applyBorder="1" applyAlignment="1">
      <alignment horizontal="left" vertical="top" wrapText="1" indent="1"/>
    </xf>
    <xf numFmtId="0" fontId="12" fillId="0" borderId="6" xfId="2" applyFont="1" applyBorder="1" applyAlignment="1">
      <alignment horizontal="left" vertical="top" wrapText="1" indent="1"/>
    </xf>
    <xf numFmtId="0" fontId="11" fillId="13" borderId="10" xfId="2" applyFont="1" applyFill="1" applyBorder="1" applyAlignment="1">
      <alignment horizontal="center" wrapText="1"/>
    </xf>
    <xf numFmtId="0" fontId="11" fillId="13" borderId="8" xfId="2" applyFont="1" applyFill="1" applyBorder="1" applyAlignment="1">
      <alignment horizontal="center" wrapText="1"/>
    </xf>
    <xf numFmtId="0" fontId="4" fillId="0" borderId="10" xfId="2" applyBorder="1" applyAlignment="1">
      <alignment horizontal="center" vertical="center" wrapText="1"/>
    </xf>
    <xf numFmtId="0" fontId="11" fillId="15" borderId="10" xfId="2" applyFont="1" applyFill="1" applyBorder="1" applyAlignment="1">
      <alignment horizontal="center" wrapText="1"/>
    </xf>
    <xf numFmtId="0" fontId="11" fillId="15" borderId="8" xfId="2" applyFont="1" applyFill="1" applyBorder="1" applyAlignment="1">
      <alignment horizontal="center" wrapText="1"/>
    </xf>
    <xf numFmtId="0" fontId="4" fillId="13" borderId="8" xfId="2" applyFill="1" applyBorder="1" applyAlignment="1">
      <alignment horizontal="center" wrapText="1"/>
    </xf>
    <xf numFmtId="0" fontId="4" fillId="0" borderId="11" xfId="2" applyBorder="1" applyAlignment="1">
      <alignment horizontal="center" vertical="center"/>
    </xf>
    <xf numFmtId="0" fontId="4" fillId="0" borderId="14" xfId="2" applyBorder="1" applyAlignment="1">
      <alignment horizontal="center" vertical="center"/>
    </xf>
    <xf numFmtId="0" fontId="4" fillId="0" borderId="16" xfId="2" applyBorder="1" applyAlignment="1">
      <alignment horizontal="center" vertical="center"/>
    </xf>
  </cellXfs>
  <cellStyles count="4">
    <cellStyle name="Normal" xfId="0" builtinId="0"/>
    <cellStyle name="Normal 2" xfId="2" xr:uid="{00000000-0005-0000-0000-000001000000}"/>
    <cellStyle name="Percent" xfId="3" builtinId="5"/>
    <cellStyle name="Percent 2" xfId="1" xr:uid="{00000000-0005-0000-0000-000003000000}"/>
  </cellStyles>
  <dxfs count="5">
    <dxf>
      <fill>
        <patternFill>
          <bgColor theme="0" tint="-0.24994659260841701"/>
        </patternFill>
      </fill>
    </dxf>
    <dxf>
      <fill>
        <patternFill>
          <bgColor rgb="FF92D050"/>
        </patternFill>
      </fill>
    </dxf>
    <dxf>
      <fill>
        <patternFill>
          <bgColor rgb="FF0070C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21</xdr:col>
      <xdr:colOff>237650</xdr:colOff>
      <xdr:row>5</xdr:row>
      <xdr:rowOff>285753</xdr:rowOff>
    </xdr:from>
    <xdr:ext cx="1413353"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flipH="1">
          <a:off x="20116325" y="285753"/>
          <a:ext cx="1413353" cy="264560"/>
        </a:xfrm>
        <a:prstGeom prst="rect">
          <a:avLst/>
        </a:prstGeom>
        <a:solidFill>
          <a:schemeClr val="accent4">
            <a:lumMod val="7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ZA" sz="1100" b="1">
              <a:solidFill>
                <a:schemeClr val="bg1"/>
              </a:solidFill>
            </a:rPr>
            <a:t>Inherent Risk Level</a:t>
          </a:r>
        </a:p>
      </xdr:txBody>
    </xdr:sp>
    <xdr:clientData/>
  </xdr:oneCellAnchor>
  <xdr:oneCellAnchor>
    <xdr:from>
      <xdr:col>24</xdr:col>
      <xdr:colOff>232839</xdr:colOff>
      <xdr:row>5</xdr:row>
      <xdr:rowOff>289990</xdr:rowOff>
    </xdr:from>
    <xdr:ext cx="1413353"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flipH="1">
          <a:off x="22216539" y="289990"/>
          <a:ext cx="1413353" cy="264560"/>
        </a:xfrm>
        <a:prstGeom prst="rect">
          <a:avLst/>
        </a:prstGeom>
        <a:solidFill>
          <a:schemeClr val="accent3">
            <a:lumMod val="7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ZA" sz="1100" b="1">
              <a:solidFill>
                <a:schemeClr val="bg1"/>
              </a:solidFill>
            </a:rPr>
            <a:t>Residual Risk Level</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lient%20WIP\S%20-%20U\Transnet\2005\ERM%202005\Phase%20II\Petronet\Risk%20Asseessments\Strategic\PETRONET%20RISK%20REGISTER_16%20March%2020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Criteria_descriptions"/>
      <sheetName val="Petronet TOP 10 RISKS"/>
      <sheetName val="ICT&amp;S 27.3.2006"/>
      <sheetName val="Operations 27.3.2006"/>
      <sheetName val="HR 27.2.2006"/>
      <sheetName val="Legal &amp; Admin 24.3.2006"/>
      <sheetName val="Procurement 27.3.2006"/>
      <sheetName val="Financial 27.3.2006"/>
      <sheetName val="Technical &amp; Projects 3.3.2006"/>
      <sheetName val="Do not delete-alter this Sheet"/>
      <sheetName val="ICT&amp;S"/>
      <sheetName val="Financial"/>
      <sheetName val="Likeli &amp; Cntrl rating"/>
      <sheetName val="Consequence 7 scale"/>
      <sheetName val="Project Objectives"/>
      <sheetName val="Petronet_TOP_10_RISKS"/>
      <sheetName val="ICT&amp;S_27_3_2006"/>
      <sheetName val="Operations_27_3_2006"/>
      <sheetName val="HR_27_2_2006"/>
      <sheetName val="Legal_&amp;_Admin_24_3_2006"/>
      <sheetName val="Procurement_27_3_2006"/>
      <sheetName val="Financial_27_3_2006"/>
      <sheetName val="Technical_&amp;_Projects_3_3_2006"/>
      <sheetName val="Do_not_delete-alter_this_Sheet"/>
      <sheetName val="Likeli_&amp;_Cntrl_rating"/>
      <sheetName val="Consequence_7_scale"/>
      <sheetName val="Petronet_TOP_10_RISKS1"/>
      <sheetName val="ICT&amp;S_27_3_20061"/>
      <sheetName val="Operations_27_3_20061"/>
      <sheetName val="HR_27_2_20061"/>
      <sheetName val="Legal_&amp;_Admin_24_3_20061"/>
      <sheetName val="Procurement_27_3_20061"/>
      <sheetName val="Financial_27_3_20061"/>
      <sheetName val="Technical_&amp;_Projects_3_3_20061"/>
      <sheetName val="Do_not_delete-alter_this_Sheet1"/>
      <sheetName val="Likeli_&amp;_Cntrl_rating1"/>
      <sheetName val="Consequence_7_sca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B3" t="str">
            <v>Financial / Market</v>
          </cell>
          <cell r="C3" t="str">
            <v>Chief Executive Officer</v>
          </cell>
          <cell r="D3">
            <v>0.1</v>
          </cell>
          <cell r="F3">
            <v>0.05</v>
          </cell>
          <cell r="G3" t="str">
            <v>Redirect and Re-engineer the Business</v>
          </cell>
          <cell r="H3" t="str">
            <v>Prepare for Regulation</v>
          </cell>
        </row>
        <row r="4">
          <cell r="B4" t="str">
            <v>Commercial / Business</v>
          </cell>
          <cell r="C4" t="str">
            <v>Executive Technical Manager</v>
          </cell>
          <cell r="D4">
            <v>0.2</v>
          </cell>
          <cell r="F4">
            <v>0.1</v>
          </cell>
          <cell r="G4" t="str">
            <v>Restructure the Balance Sheet</v>
          </cell>
          <cell r="H4" t="str">
            <v>Human Resource Management</v>
          </cell>
        </row>
        <row r="5">
          <cell r="B5" t="str">
            <v>Operational</v>
          </cell>
          <cell r="C5" t="str">
            <v>Executive Business Manager</v>
          </cell>
          <cell r="D5">
            <v>0.35</v>
          </cell>
          <cell r="F5">
            <v>0.2</v>
          </cell>
          <cell r="G5" t="str">
            <v>Implement Corporate Governance and Enterprise Risk Management</v>
          </cell>
          <cell r="H5" t="str">
            <v>Legally Compliant Asset / Maintenance</v>
          </cell>
        </row>
        <row r="6">
          <cell r="C6" t="str">
            <v>Technical Manager</v>
          </cell>
          <cell r="D6">
            <v>0.6</v>
          </cell>
          <cell r="F6">
            <v>0.5</v>
          </cell>
          <cell r="G6" t="str">
            <v xml:space="preserve">Ensure Human Resource Development </v>
          </cell>
          <cell r="H6" t="str">
            <v>Capacity Management</v>
          </cell>
        </row>
        <row r="7">
          <cell r="C7" t="str">
            <v>Technical Projects Manager</v>
          </cell>
          <cell r="D7">
            <v>0.8</v>
          </cell>
          <cell r="F7">
            <v>1</v>
          </cell>
          <cell r="H7" t="str">
            <v>Business Development</v>
          </cell>
        </row>
        <row r="8">
          <cell r="C8" t="str">
            <v>Human Resource Manager</v>
          </cell>
          <cell r="H8" t="str">
            <v>Business support (System Support</v>
          </cell>
        </row>
        <row r="9">
          <cell r="C9" t="str">
            <v>Chief Financial Officer</v>
          </cell>
        </row>
        <row r="10">
          <cell r="C10" t="str">
            <v>Risk Coordinator</v>
          </cell>
        </row>
        <row r="11">
          <cell r="C11" t="str">
            <v>Legal &amp; Admin Manager</v>
          </cell>
        </row>
        <row r="12">
          <cell r="C12" t="str">
            <v>Chief Information Officer</v>
          </cell>
        </row>
        <row r="13">
          <cell r="C13" t="str">
            <v>Operations Manager</v>
          </cell>
        </row>
        <row r="14">
          <cell r="C14" t="str">
            <v>Chief Procurement Officer</v>
          </cell>
        </row>
        <row r="15">
          <cell r="C15" t="str">
            <v>Technical special Projects Manager</v>
          </cell>
        </row>
      </sheetData>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row r="3">
          <cell r="B3" t="str">
            <v>Financial / Market</v>
          </cell>
        </row>
      </sheetData>
      <sheetData sheetId="24">
        <row r="3">
          <cell r="B3" t="str">
            <v>Financial / Market</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U45"/>
  <sheetViews>
    <sheetView tabSelected="1" zoomScale="80" zoomScaleNormal="80" workbookViewId="0">
      <pane xSplit="2" ySplit="6" topLeftCell="W13" activePane="bottomRight" state="frozen"/>
      <selection pane="topRight" activeCell="C1" sqref="C1"/>
      <selection pane="bottomLeft" activeCell="A2" sqref="A2"/>
      <selection pane="bottomRight" activeCell="AF13" sqref="AF13"/>
    </sheetView>
  </sheetViews>
  <sheetFormatPr defaultColWidth="41.453125" defaultRowHeight="14.5" x14ac:dyDescent="0.35"/>
  <cols>
    <col min="1" max="1" width="7" style="93" customWidth="1"/>
    <col min="2" max="2" width="10.90625" style="93" customWidth="1"/>
    <col min="3" max="3" width="7.81640625" style="93" customWidth="1"/>
    <col min="4" max="4" width="17.26953125" style="77" customWidth="1"/>
    <col min="5" max="5" width="13.81640625" hidden="1" customWidth="1"/>
    <col min="6" max="6" width="19.81640625" hidden="1" customWidth="1"/>
    <col min="7" max="7" width="41.453125" hidden="1" customWidth="1"/>
    <col min="8" max="8" width="17.7265625" hidden="1" customWidth="1"/>
    <col min="9" max="9" width="13.81640625" style="77" customWidth="1"/>
    <col min="10" max="10" width="17.7265625" style="77" customWidth="1"/>
    <col min="11" max="11" width="12.54296875" style="95" customWidth="1"/>
    <col min="12" max="12" width="14.1796875" hidden="1" customWidth="1"/>
    <col min="13" max="13" width="12.81640625" customWidth="1"/>
    <col min="14" max="14" width="22" style="77" customWidth="1"/>
    <col min="15" max="15" width="17.81640625" hidden="1" customWidth="1"/>
    <col min="16" max="16" width="11" style="76" customWidth="1"/>
    <col min="17" max="17" width="7.54296875" style="96" customWidth="1"/>
    <col min="18" max="18" width="7.453125" style="96" customWidth="1"/>
    <col min="19" max="19" width="17.81640625" hidden="1" customWidth="1"/>
    <col min="20" max="20" width="12.7265625" hidden="1" customWidth="1"/>
    <col min="21" max="21" width="13.26953125" hidden="1" customWidth="1"/>
    <col min="22" max="22" width="8.1796875" customWidth="1"/>
    <col min="23" max="23" width="8.81640625" customWidth="1"/>
    <col min="24" max="24" width="7.81640625" style="93" customWidth="1"/>
    <col min="25" max="25" width="8.26953125" style="93" customWidth="1"/>
    <col min="26" max="26" width="9" style="93" customWidth="1"/>
    <col min="27" max="27" width="8.453125" style="93" customWidth="1"/>
    <col min="28" max="28" width="8.1796875" style="96" customWidth="1"/>
    <col min="29" max="29" width="7.81640625" style="96" customWidth="1"/>
    <col min="30" max="31" width="7.81640625" hidden="1" customWidth="1"/>
    <col min="32" max="32" width="44" style="77" customWidth="1"/>
    <col min="33" max="33" width="21.81640625" style="93" bestFit="1" customWidth="1"/>
    <col min="34" max="34" width="12.54296875" customWidth="1"/>
    <col min="35" max="35" width="12.1796875" customWidth="1"/>
  </cols>
  <sheetData>
    <row r="1" spans="1:1217" x14ac:dyDescent="0.35">
      <c r="D1" s="77" t="s">
        <v>290</v>
      </c>
    </row>
    <row r="2" spans="1:1217" x14ac:dyDescent="0.35">
      <c r="D2" s="77" t="s">
        <v>289</v>
      </c>
    </row>
    <row r="3" spans="1:1217" x14ac:dyDescent="0.35">
      <c r="D3" s="77" t="s">
        <v>218</v>
      </c>
    </row>
    <row r="4" spans="1:1217" x14ac:dyDescent="0.35">
      <c r="D4" s="77" t="s">
        <v>288</v>
      </c>
    </row>
    <row r="6" spans="1:1217" s="62" customFormat="1" ht="80.5" x14ac:dyDescent="0.35">
      <c r="A6" s="63" t="s">
        <v>0</v>
      </c>
      <c r="B6" s="64" t="s">
        <v>199</v>
      </c>
      <c r="C6" s="64" t="s">
        <v>217</v>
      </c>
      <c r="D6" s="64" t="s">
        <v>1</v>
      </c>
      <c r="E6" s="65" t="s">
        <v>2</v>
      </c>
      <c r="F6" s="65" t="s">
        <v>3</v>
      </c>
      <c r="G6" s="65" t="s">
        <v>4</v>
      </c>
      <c r="H6" s="65" t="s">
        <v>5</v>
      </c>
      <c r="I6" s="65" t="s">
        <v>6</v>
      </c>
      <c r="J6" s="65" t="s">
        <v>174</v>
      </c>
      <c r="K6" s="65" t="s">
        <v>7</v>
      </c>
      <c r="L6" s="66" t="s">
        <v>8</v>
      </c>
      <c r="M6" s="65" t="s">
        <v>9</v>
      </c>
      <c r="N6" s="67" t="s">
        <v>10</v>
      </c>
      <c r="O6" s="68" t="s">
        <v>11</v>
      </c>
      <c r="P6" s="67" t="s">
        <v>12</v>
      </c>
      <c r="Q6" s="97" t="s">
        <v>175</v>
      </c>
      <c r="R6" s="97" t="s">
        <v>13</v>
      </c>
      <c r="S6" s="67" t="s">
        <v>14</v>
      </c>
      <c r="T6" s="69" t="s">
        <v>15</v>
      </c>
      <c r="U6" s="69" t="s">
        <v>16</v>
      </c>
      <c r="V6" s="70" t="s">
        <v>17</v>
      </c>
      <c r="W6" s="70" t="s">
        <v>18</v>
      </c>
      <c r="X6" s="70" t="s">
        <v>19</v>
      </c>
      <c r="Y6" s="71" t="s">
        <v>17</v>
      </c>
      <c r="Z6" s="71" t="s">
        <v>18</v>
      </c>
      <c r="AA6" s="72" t="s">
        <v>19</v>
      </c>
      <c r="AB6" s="98" t="s">
        <v>20</v>
      </c>
      <c r="AC6" s="98" t="s">
        <v>21</v>
      </c>
      <c r="AD6" s="73"/>
      <c r="AE6" s="73"/>
      <c r="AF6" s="74" t="s">
        <v>22</v>
      </c>
      <c r="AG6" s="75" t="s">
        <v>23</v>
      </c>
      <c r="AH6" s="75" t="s">
        <v>24</v>
      </c>
      <c r="AI6" s="75" t="s">
        <v>25</v>
      </c>
    </row>
    <row r="7" spans="1:1217" s="126" customFormat="1" ht="66" customHeight="1" x14ac:dyDescent="0.35">
      <c r="A7" s="356" t="s">
        <v>184</v>
      </c>
      <c r="B7" s="340" t="s">
        <v>210</v>
      </c>
      <c r="C7" s="340" t="s">
        <v>219</v>
      </c>
      <c r="D7" s="349" t="s">
        <v>255</v>
      </c>
      <c r="E7" s="107"/>
      <c r="F7" s="108"/>
      <c r="G7" s="109"/>
      <c r="H7" s="107"/>
      <c r="I7" s="110" t="s">
        <v>211</v>
      </c>
      <c r="J7" s="349" t="s">
        <v>225</v>
      </c>
      <c r="K7" s="330" t="s">
        <v>221</v>
      </c>
      <c r="L7" s="111"/>
      <c r="M7" s="107" t="s">
        <v>176</v>
      </c>
      <c r="N7" s="112" t="s">
        <v>212</v>
      </c>
      <c r="O7" s="107"/>
      <c r="P7" s="113" t="s">
        <v>224</v>
      </c>
      <c r="Q7" s="114">
        <v>0</v>
      </c>
      <c r="R7" s="115"/>
      <c r="S7" s="116"/>
      <c r="T7" s="107"/>
      <c r="U7" s="107"/>
      <c r="V7" s="117">
        <v>40</v>
      </c>
      <c r="W7" s="118">
        <v>0.4</v>
      </c>
      <c r="X7" s="119">
        <f>W7*V7</f>
        <v>16</v>
      </c>
      <c r="Y7" s="120">
        <f t="shared" ref="Y7:Y13" si="0">IF($R7="R", (V7*(1-AB7)),V7)</f>
        <v>40</v>
      </c>
      <c r="Z7" s="121">
        <f t="shared" ref="Z7:Z13" si="1">IF($R7="P", (W7*(1-AB7)),W7)</f>
        <v>0.4</v>
      </c>
      <c r="AA7" s="119">
        <f t="shared" ref="AA7:AA13" si="2">Y7*Z7</f>
        <v>16</v>
      </c>
      <c r="AB7" s="122">
        <v>0</v>
      </c>
      <c r="AC7" s="122">
        <v>0.8</v>
      </c>
      <c r="AD7" s="123"/>
      <c r="AE7" s="123"/>
      <c r="AF7" s="369" t="s">
        <v>222</v>
      </c>
      <c r="AG7" s="334" t="s">
        <v>223</v>
      </c>
      <c r="AH7" s="336">
        <v>45846</v>
      </c>
      <c r="AI7" s="336">
        <v>45900</v>
      </c>
    </row>
    <row r="8" spans="1:1217" s="126" customFormat="1" ht="62.5" customHeight="1" x14ac:dyDescent="0.35">
      <c r="A8" s="357"/>
      <c r="B8" s="338"/>
      <c r="C8" s="339"/>
      <c r="D8" s="351"/>
      <c r="E8" s="107"/>
      <c r="F8" s="108"/>
      <c r="G8" s="109"/>
      <c r="H8" s="107"/>
      <c r="I8" s="127" t="s">
        <v>256</v>
      </c>
      <c r="J8" s="351"/>
      <c r="K8" s="355"/>
      <c r="L8" s="111"/>
      <c r="M8" s="128" t="s">
        <v>176</v>
      </c>
      <c r="N8" s="112" t="s">
        <v>213</v>
      </c>
      <c r="O8" s="107"/>
      <c r="P8" s="113" t="s">
        <v>224</v>
      </c>
      <c r="Q8" s="114">
        <v>0</v>
      </c>
      <c r="R8" s="115"/>
      <c r="S8" s="116"/>
      <c r="T8" s="107"/>
      <c r="U8" s="107"/>
      <c r="V8" s="117">
        <v>40</v>
      </c>
      <c r="W8" s="118">
        <v>0.4</v>
      </c>
      <c r="X8" s="119">
        <f>W8*V8</f>
        <v>16</v>
      </c>
      <c r="Y8" s="120">
        <f t="shared" si="0"/>
        <v>40</v>
      </c>
      <c r="Z8" s="121">
        <f t="shared" si="1"/>
        <v>0.4</v>
      </c>
      <c r="AA8" s="119">
        <f t="shared" si="2"/>
        <v>16</v>
      </c>
      <c r="AB8" s="122">
        <v>0</v>
      </c>
      <c r="AC8" s="122">
        <v>0.8</v>
      </c>
      <c r="AD8" s="123"/>
      <c r="AE8" s="123"/>
      <c r="AF8" s="370"/>
      <c r="AG8" s="335"/>
      <c r="AH8" s="337"/>
      <c r="AI8" s="337"/>
    </row>
    <row r="9" spans="1:1217" s="155" customFormat="1" ht="15" customHeight="1" thickBot="1" x14ac:dyDescent="0.4">
      <c r="A9" s="129"/>
      <c r="B9" s="130"/>
      <c r="C9" s="130"/>
      <c r="D9" s="131"/>
      <c r="E9" s="132"/>
      <c r="F9" s="133"/>
      <c r="G9" s="134"/>
      <c r="H9" s="135"/>
      <c r="I9" s="136"/>
      <c r="J9" s="132"/>
      <c r="K9" s="137"/>
      <c r="L9" s="138"/>
      <c r="M9" s="139"/>
      <c r="N9" s="132"/>
      <c r="O9" s="140"/>
      <c r="P9" s="141"/>
      <c r="Q9" s="142">
        <f>SUM(Q7:Q8)</f>
        <v>0</v>
      </c>
      <c r="R9" s="143"/>
      <c r="S9" s="144"/>
      <c r="T9" s="145"/>
      <c r="U9" s="146"/>
      <c r="V9" s="147">
        <v>80</v>
      </c>
      <c r="W9" s="148">
        <v>0.3</v>
      </c>
      <c r="X9" s="147">
        <f>SUM(V9*W9)</f>
        <v>24</v>
      </c>
      <c r="Y9" s="147">
        <f t="shared" si="0"/>
        <v>80</v>
      </c>
      <c r="Z9" s="149">
        <f t="shared" si="1"/>
        <v>0.3</v>
      </c>
      <c r="AA9" s="147">
        <f t="shared" si="2"/>
        <v>24</v>
      </c>
      <c r="AB9" s="150">
        <v>0</v>
      </c>
      <c r="AC9" s="150">
        <v>0.8</v>
      </c>
      <c r="AD9" s="151"/>
      <c r="AE9" s="151"/>
      <c r="AF9" s="152"/>
      <c r="AG9" s="141"/>
      <c r="AH9" s="153"/>
      <c r="AI9" s="154"/>
    </row>
    <row r="10" spans="1:1217" s="175" customFormat="1" ht="61.5" customHeight="1" x14ac:dyDescent="0.35">
      <c r="A10" s="352" t="s">
        <v>185</v>
      </c>
      <c r="B10" s="340" t="s">
        <v>214</v>
      </c>
      <c r="C10" s="340" t="s">
        <v>257</v>
      </c>
      <c r="D10" s="349" t="s">
        <v>249</v>
      </c>
      <c r="E10" s="156"/>
      <c r="F10" s="157"/>
      <c r="G10" s="158"/>
      <c r="H10" s="159"/>
      <c r="I10" s="330" t="s">
        <v>252</v>
      </c>
      <c r="J10" s="349" t="s">
        <v>287</v>
      </c>
      <c r="K10" s="330" t="s">
        <v>250</v>
      </c>
      <c r="L10" s="160"/>
      <c r="M10" s="330" t="s">
        <v>176</v>
      </c>
      <c r="N10" s="359" t="s">
        <v>243</v>
      </c>
      <c r="O10" s="161"/>
      <c r="P10" s="162" t="s">
        <v>215</v>
      </c>
      <c r="Q10" s="163">
        <v>0.5</v>
      </c>
      <c r="R10" s="164" t="s">
        <v>177</v>
      </c>
      <c r="S10" s="165"/>
      <c r="T10" s="166"/>
      <c r="U10" s="167"/>
      <c r="V10" s="168">
        <v>40</v>
      </c>
      <c r="W10" s="169">
        <v>0.4</v>
      </c>
      <c r="X10" s="170">
        <f>W10*V10</f>
        <v>16</v>
      </c>
      <c r="Y10" s="171">
        <f t="shared" si="0"/>
        <v>40</v>
      </c>
      <c r="Z10" s="172">
        <f t="shared" si="1"/>
        <v>0.2</v>
      </c>
      <c r="AA10" s="170">
        <f t="shared" si="2"/>
        <v>8</v>
      </c>
      <c r="AB10" s="173">
        <v>0.5</v>
      </c>
      <c r="AC10" s="173">
        <v>0.8</v>
      </c>
      <c r="AD10" s="174"/>
      <c r="AE10" s="174"/>
      <c r="AF10" s="328" t="s">
        <v>286</v>
      </c>
      <c r="AG10" s="334" t="s">
        <v>223</v>
      </c>
      <c r="AH10" s="367" t="s">
        <v>216</v>
      </c>
      <c r="AI10" s="367"/>
    </row>
    <row r="11" spans="1:1217" s="175" customFormat="1" ht="135" customHeight="1" x14ac:dyDescent="0.35">
      <c r="A11" s="354"/>
      <c r="B11" s="339"/>
      <c r="C11" s="339"/>
      <c r="D11" s="350"/>
      <c r="E11" s="156"/>
      <c r="F11" s="157"/>
      <c r="G11" s="158"/>
      <c r="H11" s="159"/>
      <c r="I11" s="331"/>
      <c r="J11" s="350"/>
      <c r="K11" s="331"/>
      <c r="L11" s="176"/>
      <c r="M11" s="331"/>
      <c r="N11" s="335"/>
      <c r="O11" s="161"/>
      <c r="P11" s="162" t="s">
        <v>235</v>
      </c>
      <c r="Q11" s="163">
        <v>0.5</v>
      </c>
      <c r="R11" s="164" t="s">
        <v>177</v>
      </c>
      <c r="S11" s="165"/>
      <c r="T11" s="166"/>
      <c r="U11" s="167"/>
      <c r="V11" s="168">
        <v>40</v>
      </c>
      <c r="W11" s="169">
        <v>0.4</v>
      </c>
      <c r="X11" s="170">
        <f>W11*V11</f>
        <v>16</v>
      </c>
      <c r="Y11" s="171">
        <f t="shared" si="0"/>
        <v>40</v>
      </c>
      <c r="Z11" s="172">
        <f t="shared" si="1"/>
        <v>0.16000000000000003</v>
      </c>
      <c r="AA11" s="170">
        <f t="shared" si="2"/>
        <v>6.4000000000000012</v>
      </c>
      <c r="AB11" s="173">
        <v>0.6</v>
      </c>
      <c r="AC11" s="173">
        <v>0.8</v>
      </c>
      <c r="AD11" s="178"/>
      <c r="AE11" s="178"/>
      <c r="AF11" s="329"/>
      <c r="AG11" s="335"/>
      <c r="AH11" s="368"/>
      <c r="AI11" s="368"/>
    </row>
    <row r="12" spans="1:1217" s="193" customFormat="1" ht="15" customHeight="1" x14ac:dyDescent="0.35">
      <c r="A12" s="141"/>
      <c r="B12" s="141"/>
      <c r="C12" s="141"/>
      <c r="D12" s="131"/>
      <c r="E12" s="145"/>
      <c r="F12" s="145"/>
      <c r="G12" s="179"/>
      <c r="H12" s="141"/>
      <c r="I12" s="131"/>
      <c r="J12" s="102"/>
      <c r="K12" s="146"/>
      <c r="L12" s="180"/>
      <c r="M12" s="181"/>
      <c r="N12" s="102"/>
      <c r="O12" s="182"/>
      <c r="P12" s="182"/>
      <c r="Q12" s="183">
        <f>SUM(Q10:Q11)</f>
        <v>1</v>
      </c>
      <c r="R12" s="184"/>
      <c r="S12" s="185"/>
      <c r="T12" s="182"/>
      <c r="U12" s="186"/>
      <c r="V12" s="187">
        <v>80</v>
      </c>
      <c r="W12" s="188">
        <v>0.3</v>
      </c>
      <c r="X12" s="147">
        <f>SUM(V12*W12)</f>
        <v>24</v>
      </c>
      <c r="Y12" s="187">
        <f t="shared" si="0"/>
        <v>80</v>
      </c>
      <c r="Z12" s="188">
        <f t="shared" si="1"/>
        <v>0.3</v>
      </c>
      <c r="AA12" s="147">
        <f t="shared" si="2"/>
        <v>24</v>
      </c>
      <c r="AB12" s="189"/>
      <c r="AC12" s="189"/>
      <c r="AD12" s="189"/>
      <c r="AE12" s="189"/>
      <c r="AF12" s="102"/>
      <c r="AG12" s="101"/>
      <c r="AH12" s="190"/>
      <c r="AI12" s="191"/>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04"/>
      <c r="GE12" s="104"/>
      <c r="GF12" s="104"/>
      <c r="GG12" s="104"/>
      <c r="GH12" s="104"/>
      <c r="GI12" s="104"/>
      <c r="GJ12" s="104"/>
      <c r="GK12" s="104"/>
      <c r="GL12" s="104"/>
      <c r="GM12" s="104"/>
      <c r="GN12" s="104"/>
      <c r="GO12" s="104"/>
      <c r="GP12" s="104"/>
      <c r="GQ12" s="104"/>
      <c r="GR12" s="104"/>
      <c r="GS12" s="104"/>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c r="HX12" s="104"/>
      <c r="HY12" s="104"/>
      <c r="HZ12" s="104"/>
      <c r="IA12" s="104"/>
      <c r="IB12" s="104"/>
      <c r="IC12" s="104"/>
      <c r="ID12" s="104"/>
      <c r="IE12" s="104"/>
      <c r="IF12" s="104"/>
      <c r="IG12" s="104"/>
      <c r="IH12" s="104"/>
      <c r="II12" s="104"/>
      <c r="IJ12" s="104"/>
      <c r="IK12" s="104"/>
      <c r="IL12" s="104"/>
      <c r="IM12" s="104"/>
      <c r="IN12" s="104"/>
      <c r="IO12" s="104"/>
      <c r="IP12" s="104"/>
      <c r="IQ12" s="104"/>
      <c r="IR12" s="104"/>
      <c r="IS12" s="104"/>
      <c r="IT12" s="104"/>
      <c r="IU12" s="104"/>
      <c r="IV12" s="104"/>
      <c r="IW12" s="104"/>
      <c r="IX12" s="104"/>
      <c r="IY12" s="104"/>
      <c r="IZ12" s="104"/>
      <c r="JA12" s="104"/>
      <c r="JB12" s="104"/>
      <c r="JC12" s="104"/>
      <c r="JD12" s="104"/>
      <c r="JE12" s="104"/>
      <c r="JF12" s="104"/>
      <c r="JG12" s="104"/>
      <c r="JH12" s="104"/>
      <c r="JI12" s="104"/>
      <c r="JJ12" s="104"/>
      <c r="JK12" s="104"/>
      <c r="JL12" s="104"/>
      <c r="JM12" s="104"/>
      <c r="JN12" s="104"/>
      <c r="JO12" s="104"/>
      <c r="JP12" s="104"/>
      <c r="JQ12" s="104"/>
      <c r="JR12" s="104"/>
      <c r="JS12" s="104"/>
      <c r="JT12" s="104"/>
      <c r="JU12" s="104"/>
      <c r="JV12" s="104"/>
      <c r="JW12" s="104"/>
      <c r="JX12" s="104"/>
      <c r="JY12" s="104"/>
      <c r="JZ12" s="104"/>
      <c r="KA12" s="104"/>
      <c r="KB12" s="104"/>
      <c r="KC12" s="104"/>
      <c r="KD12" s="104"/>
      <c r="KE12" s="104"/>
      <c r="KF12" s="104"/>
      <c r="KG12" s="104"/>
      <c r="KH12" s="104"/>
      <c r="KI12" s="104"/>
      <c r="KJ12" s="104"/>
      <c r="KK12" s="104"/>
      <c r="KL12" s="104"/>
      <c r="KM12" s="104"/>
      <c r="KN12" s="104"/>
      <c r="KO12" s="104"/>
      <c r="KP12" s="104"/>
      <c r="KQ12" s="104"/>
      <c r="KR12" s="104"/>
      <c r="KS12" s="104"/>
      <c r="KT12" s="104"/>
      <c r="KU12" s="104"/>
      <c r="KV12" s="104"/>
      <c r="KW12" s="104"/>
      <c r="KX12" s="104"/>
      <c r="KY12" s="104"/>
      <c r="KZ12" s="104"/>
      <c r="LA12" s="104"/>
      <c r="LB12" s="104"/>
      <c r="LC12" s="104"/>
      <c r="LD12" s="104"/>
      <c r="LE12" s="104"/>
      <c r="LF12" s="104"/>
      <c r="LG12" s="104"/>
      <c r="LH12" s="104"/>
      <c r="LI12" s="104"/>
      <c r="LJ12" s="104"/>
      <c r="LK12" s="104"/>
      <c r="LL12" s="104"/>
      <c r="LM12" s="104"/>
      <c r="LN12" s="104"/>
      <c r="LO12" s="104"/>
      <c r="LP12" s="104"/>
      <c r="LQ12" s="104"/>
      <c r="LR12" s="104"/>
      <c r="LS12" s="104"/>
      <c r="LT12" s="104"/>
      <c r="LU12" s="104"/>
      <c r="LV12" s="104"/>
      <c r="LW12" s="104"/>
      <c r="LX12" s="104"/>
      <c r="LY12" s="104"/>
      <c r="LZ12" s="104"/>
      <c r="MA12" s="104"/>
      <c r="MB12" s="104"/>
      <c r="MC12" s="104"/>
      <c r="MD12" s="104"/>
      <c r="ME12" s="104"/>
      <c r="MF12" s="104"/>
      <c r="MG12" s="104"/>
      <c r="MH12" s="104"/>
      <c r="MI12" s="104"/>
      <c r="MJ12" s="104"/>
      <c r="MK12" s="104"/>
      <c r="ML12" s="104"/>
      <c r="MM12" s="104"/>
      <c r="MN12" s="104"/>
      <c r="MO12" s="104"/>
      <c r="MP12" s="104"/>
      <c r="MQ12" s="104"/>
      <c r="MR12" s="104"/>
      <c r="MS12" s="104"/>
      <c r="MT12" s="104"/>
      <c r="MU12" s="104"/>
      <c r="MV12" s="104"/>
      <c r="MW12" s="104"/>
      <c r="MX12" s="104"/>
      <c r="MY12" s="104"/>
      <c r="MZ12" s="104"/>
      <c r="NA12" s="104"/>
      <c r="NB12" s="104"/>
      <c r="NC12" s="104"/>
      <c r="ND12" s="104"/>
      <c r="NE12" s="104"/>
      <c r="NF12" s="104"/>
      <c r="NG12" s="104"/>
      <c r="NH12" s="104"/>
      <c r="NI12" s="104"/>
      <c r="NJ12" s="104"/>
      <c r="NK12" s="104"/>
      <c r="NL12" s="104"/>
      <c r="NM12" s="104"/>
      <c r="NN12" s="104"/>
      <c r="NO12" s="104"/>
      <c r="NP12" s="104"/>
      <c r="NQ12" s="104"/>
      <c r="NR12" s="104"/>
      <c r="NS12" s="104"/>
      <c r="NT12" s="104"/>
      <c r="NU12" s="104"/>
      <c r="NV12" s="104"/>
      <c r="NW12" s="104"/>
      <c r="NX12" s="104"/>
      <c r="NY12" s="104"/>
      <c r="NZ12" s="104"/>
      <c r="OA12" s="104"/>
      <c r="OB12" s="104"/>
      <c r="OC12" s="104"/>
      <c r="OD12" s="104"/>
      <c r="OE12" s="104"/>
      <c r="OF12" s="104"/>
      <c r="OG12" s="104"/>
      <c r="OH12" s="104"/>
      <c r="OI12" s="104"/>
      <c r="OJ12" s="104"/>
      <c r="OK12" s="104"/>
      <c r="OL12" s="104"/>
      <c r="OM12" s="104"/>
      <c r="ON12" s="104"/>
      <c r="OO12" s="104"/>
      <c r="OP12" s="104"/>
      <c r="OQ12" s="104"/>
      <c r="OR12" s="104"/>
      <c r="OS12" s="104"/>
      <c r="OT12" s="104"/>
      <c r="OU12" s="104"/>
      <c r="OV12" s="104"/>
      <c r="OW12" s="104"/>
      <c r="OX12" s="104"/>
      <c r="OY12" s="104"/>
      <c r="OZ12" s="104"/>
      <c r="PA12" s="104"/>
      <c r="PB12" s="104"/>
      <c r="PC12" s="104"/>
      <c r="PD12" s="104"/>
      <c r="PE12" s="104"/>
      <c r="PF12" s="104"/>
      <c r="PG12" s="104"/>
      <c r="PH12" s="104"/>
      <c r="PI12" s="104"/>
      <c r="PJ12" s="104"/>
      <c r="PK12" s="104"/>
      <c r="PL12" s="104"/>
      <c r="PM12" s="104"/>
      <c r="PN12" s="104"/>
      <c r="PO12" s="104"/>
      <c r="PP12" s="104"/>
      <c r="PQ12" s="104"/>
      <c r="PR12" s="104"/>
      <c r="PS12" s="104"/>
      <c r="PT12" s="104"/>
      <c r="PU12" s="104"/>
      <c r="PV12" s="104"/>
      <c r="PW12" s="104"/>
      <c r="PX12" s="104"/>
      <c r="PY12" s="104"/>
      <c r="PZ12" s="104"/>
      <c r="QA12" s="104"/>
      <c r="QB12" s="104"/>
      <c r="QC12" s="104"/>
      <c r="QD12" s="104"/>
      <c r="QE12" s="104"/>
      <c r="QF12" s="104"/>
      <c r="QG12" s="104"/>
      <c r="QH12" s="104"/>
      <c r="QI12" s="104"/>
      <c r="QJ12" s="104"/>
      <c r="QK12" s="104"/>
      <c r="QL12" s="104"/>
      <c r="QM12" s="104"/>
      <c r="QN12" s="104"/>
      <c r="QO12" s="104"/>
      <c r="QP12" s="104"/>
      <c r="QQ12" s="104"/>
      <c r="QR12" s="104"/>
      <c r="QS12" s="104"/>
      <c r="QT12" s="104"/>
      <c r="QU12" s="104"/>
      <c r="QV12" s="104"/>
      <c r="QW12" s="104"/>
      <c r="QX12" s="104"/>
      <c r="QY12" s="104"/>
      <c r="QZ12" s="104"/>
      <c r="RA12" s="104"/>
      <c r="RB12" s="104"/>
      <c r="RC12" s="104"/>
      <c r="RD12" s="104"/>
      <c r="RE12" s="104"/>
      <c r="RF12" s="104"/>
      <c r="RG12" s="104"/>
      <c r="RH12" s="104"/>
      <c r="RI12" s="104"/>
      <c r="RJ12" s="104"/>
      <c r="RK12" s="104"/>
      <c r="RL12" s="104"/>
      <c r="RM12" s="104"/>
      <c r="RN12" s="104"/>
      <c r="RO12" s="104"/>
      <c r="RP12" s="104"/>
      <c r="RQ12" s="104"/>
      <c r="RR12" s="104"/>
      <c r="RS12" s="104"/>
      <c r="RT12" s="104"/>
      <c r="RU12" s="104"/>
      <c r="RV12" s="104"/>
      <c r="RW12" s="104"/>
      <c r="RX12" s="104"/>
      <c r="RY12" s="104"/>
      <c r="RZ12" s="104"/>
      <c r="SA12" s="104"/>
      <c r="SB12" s="104"/>
      <c r="SC12" s="104"/>
      <c r="SD12" s="104"/>
      <c r="SE12" s="104"/>
      <c r="SF12" s="104"/>
      <c r="SG12" s="104"/>
      <c r="SH12" s="104"/>
      <c r="SI12" s="104"/>
      <c r="SJ12" s="104"/>
      <c r="SK12" s="104"/>
      <c r="SL12" s="104"/>
      <c r="SM12" s="104"/>
      <c r="SN12" s="104"/>
      <c r="SO12" s="104"/>
      <c r="SP12" s="104"/>
      <c r="SQ12" s="104"/>
      <c r="SR12" s="104"/>
      <c r="SS12" s="104"/>
      <c r="ST12" s="104"/>
      <c r="SU12" s="104"/>
      <c r="SV12" s="104"/>
      <c r="SW12" s="104"/>
      <c r="SX12" s="104"/>
      <c r="SY12" s="104"/>
      <c r="SZ12" s="104"/>
      <c r="TA12" s="104"/>
      <c r="TB12" s="104"/>
      <c r="TC12" s="104"/>
      <c r="TD12" s="104"/>
      <c r="TE12" s="104"/>
      <c r="TF12" s="104"/>
      <c r="TG12" s="104"/>
      <c r="TH12" s="104"/>
      <c r="TI12" s="104"/>
      <c r="TJ12" s="104"/>
      <c r="TK12" s="104"/>
      <c r="TL12" s="104"/>
      <c r="TM12" s="104"/>
      <c r="TN12" s="104"/>
      <c r="TO12" s="104"/>
      <c r="TP12" s="104"/>
      <c r="TQ12" s="104"/>
      <c r="TR12" s="104"/>
      <c r="TS12" s="104"/>
      <c r="TT12" s="104"/>
      <c r="TU12" s="104"/>
      <c r="TV12" s="104"/>
      <c r="TW12" s="104"/>
      <c r="TX12" s="104"/>
      <c r="TY12" s="104"/>
      <c r="TZ12" s="104"/>
      <c r="UA12" s="104"/>
      <c r="UB12" s="104"/>
      <c r="UC12" s="104"/>
      <c r="UD12" s="104"/>
      <c r="UE12" s="104"/>
      <c r="UF12" s="104"/>
      <c r="UG12" s="104"/>
      <c r="UH12" s="104"/>
      <c r="UI12" s="104"/>
      <c r="UJ12" s="104"/>
      <c r="UK12" s="104"/>
      <c r="UL12" s="104"/>
      <c r="UM12" s="104"/>
      <c r="UN12" s="104"/>
      <c r="UO12" s="104"/>
      <c r="UP12" s="104"/>
      <c r="UQ12" s="104"/>
      <c r="UR12" s="104"/>
      <c r="US12" s="104"/>
      <c r="UT12" s="104"/>
      <c r="UU12" s="104"/>
      <c r="UV12" s="104"/>
      <c r="UW12" s="104"/>
      <c r="UX12" s="104"/>
      <c r="UY12" s="104"/>
      <c r="UZ12" s="104"/>
      <c r="VA12" s="104"/>
      <c r="VB12" s="104"/>
      <c r="VC12" s="104"/>
      <c r="VD12" s="104"/>
      <c r="VE12" s="104"/>
      <c r="VF12" s="104"/>
      <c r="VG12" s="104"/>
      <c r="VH12" s="104"/>
      <c r="VI12" s="104"/>
      <c r="VJ12" s="104"/>
      <c r="VK12" s="104"/>
      <c r="VL12" s="104"/>
      <c r="VM12" s="104"/>
      <c r="VN12" s="104"/>
      <c r="VO12" s="104"/>
      <c r="VP12" s="104"/>
      <c r="VQ12" s="104"/>
      <c r="VR12" s="104"/>
      <c r="VS12" s="104"/>
      <c r="VT12" s="104"/>
      <c r="VU12" s="104"/>
      <c r="VV12" s="104"/>
      <c r="VW12" s="104"/>
      <c r="VX12" s="104"/>
      <c r="VY12" s="104"/>
      <c r="VZ12" s="104"/>
      <c r="WA12" s="104"/>
      <c r="WB12" s="104"/>
      <c r="WC12" s="104"/>
      <c r="WD12" s="104"/>
      <c r="WE12" s="104"/>
      <c r="WF12" s="104"/>
      <c r="WG12" s="104"/>
      <c r="WH12" s="104"/>
      <c r="WI12" s="104"/>
      <c r="WJ12" s="104"/>
      <c r="WK12" s="104"/>
      <c r="WL12" s="104"/>
      <c r="WM12" s="104"/>
      <c r="WN12" s="104"/>
      <c r="WO12" s="104"/>
      <c r="WP12" s="104"/>
      <c r="WQ12" s="104"/>
      <c r="WR12" s="104"/>
      <c r="WS12" s="104"/>
      <c r="WT12" s="104"/>
      <c r="WU12" s="104"/>
      <c r="WV12" s="104"/>
      <c r="WW12" s="104"/>
      <c r="WX12" s="104"/>
      <c r="WY12" s="104"/>
      <c r="WZ12" s="104"/>
      <c r="XA12" s="104"/>
      <c r="XB12" s="104"/>
      <c r="XC12" s="104"/>
      <c r="XD12" s="104"/>
      <c r="XE12" s="104"/>
      <c r="XF12" s="104"/>
      <c r="XG12" s="104"/>
      <c r="XH12" s="104"/>
      <c r="XI12" s="104"/>
      <c r="XJ12" s="104"/>
      <c r="XK12" s="104"/>
      <c r="XL12" s="104"/>
      <c r="XM12" s="104"/>
      <c r="XN12" s="104"/>
      <c r="XO12" s="104"/>
      <c r="XP12" s="104"/>
      <c r="XQ12" s="104"/>
      <c r="XR12" s="104"/>
      <c r="XS12" s="104"/>
      <c r="XT12" s="104"/>
      <c r="XU12" s="104"/>
      <c r="XV12" s="104"/>
      <c r="XW12" s="104"/>
      <c r="XX12" s="104"/>
      <c r="XY12" s="104"/>
      <c r="XZ12" s="104"/>
      <c r="YA12" s="104"/>
      <c r="YB12" s="104"/>
      <c r="YC12" s="104"/>
      <c r="YD12" s="104"/>
      <c r="YE12" s="104"/>
      <c r="YF12" s="104"/>
      <c r="YG12" s="104"/>
      <c r="YH12" s="104"/>
      <c r="YI12" s="104"/>
      <c r="YJ12" s="104"/>
      <c r="YK12" s="104"/>
      <c r="YL12" s="104"/>
      <c r="YM12" s="104"/>
      <c r="YN12" s="104"/>
      <c r="YO12" s="104"/>
      <c r="YP12" s="104"/>
      <c r="YQ12" s="104"/>
      <c r="YR12" s="104"/>
      <c r="YS12" s="104"/>
      <c r="YT12" s="104"/>
      <c r="YU12" s="104"/>
      <c r="YV12" s="104"/>
      <c r="YW12" s="104"/>
      <c r="YX12" s="104"/>
      <c r="YY12" s="104"/>
      <c r="YZ12" s="104"/>
      <c r="ZA12" s="104"/>
      <c r="ZB12" s="104"/>
      <c r="ZC12" s="104"/>
      <c r="ZD12" s="104"/>
      <c r="ZE12" s="104"/>
      <c r="ZF12" s="104"/>
      <c r="ZG12" s="104"/>
      <c r="ZH12" s="104"/>
      <c r="ZI12" s="104"/>
      <c r="ZJ12" s="104"/>
      <c r="ZK12" s="104"/>
      <c r="ZL12" s="104"/>
      <c r="ZM12" s="104"/>
      <c r="ZN12" s="104"/>
      <c r="ZO12" s="104"/>
      <c r="ZP12" s="104"/>
      <c r="ZQ12" s="104"/>
      <c r="ZR12" s="104"/>
      <c r="ZS12" s="104"/>
      <c r="ZT12" s="104"/>
      <c r="ZU12" s="104"/>
      <c r="ZV12" s="104"/>
      <c r="ZW12" s="104"/>
      <c r="ZX12" s="104"/>
      <c r="ZY12" s="104"/>
      <c r="ZZ12" s="104"/>
      <c r="AAA12" s="104"/>
      <c r="AAB12" s="104"/>
      <c r="AAC12" s="104"/>
      <c r="AAD12" s="104"/>
      <c r="AAE12" s="104"/>
      <c r="AAF12" s="104"/>
      <c r="AAG12" s="104"/>
      <c r="AAH12" s="104"/>
      <c r="AAI12" s="104"/>
      <c r="AAJ12" s="104"/>
      <c r="AAK12" s="104"/>
      <c r="AAL12" s="104"/>
      <c r="AAM12" s="104"/>
      <c r="AAN12" s="104"/>
      <c r="AAO12" s="104"/>
      <c r="AAP12" s="104"/>
      <c r="AAQ12" s="104"/>
      <c r="AAR12" s="104"/>
      <c r="AAS12" s="104"/>
      <c r="AAT12" s="104"/>
      <c r="AAU12" s="104"/>
      <c r="AAV12" s="104"/>
      <c r="AAW12" s="104"/>
      <c r="AAX12" s="104"/>
      <c r="AAY12" s="104"/>
      <c r="AAZ12" s="104"/>
      <c r="ABA12" s="104"/>
      <c r="ABB12" s="104"/>
      <c r="ABC12" s="104"/>
      <c r="ABD12" s="104"/>
      <c r="ABE12" s="104"/>
      <c r="ABF12" s="104"/>
      <c r="ABG12" s="104"/>
      <c r="ABH12" s="104"/>
      <c r="ABI12" s="104"/>
      <c r="ABJ12" s="104"/>
      <c r="ABK12" s="104"/>
      <c r="ABL12" s="104"/>
      <c r="ABM12" s="104"/>
      <c r="ABN12" s="104"/>
      <c r="ABO12" s="104"/>
      <c r="ABP12" s="104"/>
      <c r="ABQ12" s="104"/>
      <c r="ABR12" s="104"/>
      <c r="ABS12" s="104"/>
      <c r="ABT12" s="104"/>
      <c r="ABU12" s="104"/>
      <c r="ABV12" s="104"/>
      <c r="ABW12" s="104"/>
      <c r="ABX12" s="104"/>
      <c r="ABY12" s="104"/>
      <c r="ABZ12" s="104"/>
      <c r="ACA12" s="104"/>
      <c r="ACB12" s="104"/>
      <c r="ACC12" s="104"/>
      <c r="ACD12" s="104"/>
      <c r="ACE12" s="104"/>
      <c r="ACF12" s="104"/>
      <c r="ACG12" s="104"/>
      <c r="ACH12" s="104"/>
      <c r="ACI12" s="104"/>
      <c r="ACJ12" s="104"/>
      <c r="ACK12" s="104"/>
      <c r="ACL12" s="104"/>
      <c r="ACM12" s="104"/>
      <c r="ACN12" s="104"/>
      <c r="ACO12" s="104"/>
      <c r="ACP12" s="104"/>
      <c r="ACQ12" s="104"/>
      <c r="ACR12" s="104"/>
      <c r="ACS12" s="104"/>
      <c r="ACT12" s="104"/>
      <c r="ACU12" s="104"/>
      <c r="ACV12" s="104"/>
      <c r="ACW12" s="104"/>
      <c r="ACX12" s="104"/>
      <c r="ACY12" s="104"/>
      <c r="ACZ12" s="104"/>
      <c r="ADA12" s="104"/>
      <c r="ADB12" s="104"/>
      <c r="ADC12" s="104"/>
      <c r="ADD12" s="104"/>
      <c r="ADE12" s="104"/>
      <c r="ADF12" s="104"/>
      <c r="ADG12" s="104"/>
      <c r="ADH12" s="104"/>
      <c r="ADI12" s="104"/>
      <c r="ADJ12" s="104"/>
      <c r="ADK12" s="104"/>
      <c r="ADL12" s="104"/>
      <c r="ADM12" s="104"/>
      <c r="ADN12" s="104"/>
      <c r="ADO12" s="104"/>
      <c r="ADP12" s="104"/>
      <c r="ADQ12" s="104"/>
      <c r="ADR12" s="104"/>
      <c r="ADS12" s="104"/>
      <c r="ADT12" s="104"/>
      <c r="ADU12" s="104"/>
      <c r="ADV12" s="104"/>
      <c r="ADW12" s="104"/>
      <c r="ADX12" s="104"/>
      <c r="ADY12" s="104"/>
      <c r="ADZ12" s="104"/>
      <c r="AEA12" s="104"/>
      <c r="AEB12" s="104"/>
      <c r="AEC12" s="104"/>
      <c r="AED12" s="104"/>
      <c r="AEE12" s="104"/>
      <c r="AEF12" s="104"/>
      <c r="AEG12" s="104"/>
      <c r="AEH12" s="104"/>
      <c r="AEI12" s="104"/>
      <c r="AEJ12" s="104"/>
      <c r="AEK12" s="104"/>
      <c r="AEL12" s="104"/>
      <c r="AEM12" s="104"/>
      <c r="AEN12" s="104"/>
      <c r="AEO12" s="104"/>
      <c r="AEP12" s="104"/>
      <c r="AEQ12" s="104"/>
      <c r="AER12" s="104"/>
      <c r="AES12" s="104"/>
      <c r="AET12" s="104"/>
      <c r="AEU12" s="104"/>
      <c r="AEV12" s="104"/>
      <c r="AEW12" s="104"/>
      <c r="AEX12" s="104"/>
      <c r="AEY12" s="104"/>
      <c r="AEZ12" s="104"/>
      <c r="AFA12" s="104"/>
      <c r="AFB12" s="104"/>
      <c r="AFC12" s="104"/>
      <c r="AFD12" s="104"/>
      <c r="AFE12" s="104"/>
      <c r="AFF12" s="104"/>
      <c r="AFG12" s="104"/>
      <c r="AFH12" s="104"/>
      <c r="AFI12" s="104"/>
      <c r="AFJ12" s="104"/>
      <c r="AFK12" s="104"/>
      <c r="AFL12" s="104"/>
      <c r="AFM12" s="104"/>
      <c r="AFN12" s="104"/>
      <c r="AFO12" s="104"/>
      <c r="AFP12" s="104"/>
      <c r="AFQ12" s="104"/>
      <c r="AFR12" s="104"/>
      <c r="AFS12" s="104"/>
      <c r="AFT12" s="104"/>
      <c r="AFU12" s="104"/>
      <c r="AFV12" s="104"/>
      <c r="AFW12" s="104"/>
      <c r="AFX12" s="104"/>
      <c r="AFY12" s="104"/>
      <c r="AFZ12" s="104"/>
      <c r="AGA12" s="104"/>
      <c r="AGB12" s="104"/>
      <c r="AGC12" s="104"/>
      <c r="AGD12" s="104"/>
      <c r="AGE12" s="104"/>
      <c r="AGF12" s="104"/>
      <c r="AGG12" s="104"/>
      <c r="AGH12" s="104"/>
      <c r="AGI12" s="104"/>
      <c r="AGJ12" s="104"/>
      <c r="AGK12" s="104"/>
      <c r="AGL12" s="104"/>
      <c r="AGM12" s="104"/>
      <c r="AGN12" s="104"/>
      <c r="AGO12" s="104"/>
      <c r="AGP12" s="104"/>
      <c r="AGQ12" s="104"/>
      <c r="AGR12" s="104"/>
      <c r="AGS12" s="104"/>
      <c r="AGT12" s="104"/>
      <c r="AGU12" s="104"/>
      <c r="AGV12" s="104"/>
      <c r="AGW12" s="104"/>
      <c r="AGX12" s="104"/>
      <c r="AGY12" s="104"/>
      <c r="AGZ12" s="104"/>
      <c r="AHA12" s="104"/>
      <c r="AHB12" s="104"/>
      <c r="AHC12" s="104"/>
      <c r="AHD12" s="104"/>
      <c r="AHE12" s="104"/>
      <c r="AHF12" s="104"/>
      <c r="AHG12" s="104"/>
      <c r="AHH12" s="104"/>
      <c r="AHI12" s="104"/>
      <c r="AHJ12" s="104"/>
      <c r="AHK12" s="104"/>
      <c r="AHL12" s="104"/>
      <c r="AHM12" s="104"/>
      <c r="AHN12" s="104"/>
      <c r="AHO12" s="104"/>
      <c r="AHP12" s="104"/>
      <c r="AHQ12" s="104"/>
      <c r="AHR12" s="104"/>
      <c r="AHS12" s="104"/>
      <c r="AHT12" s="104"/>
      <c r="AHU12" s="104"/>
      <c r="AHV12" s="104"/>
      <c r="AHW12" s="104"/>
      <c r="AHX12" s="104"/>
      <c r="AHY12" s="104"/>
      <c r="AHZ12" s="104"/>
      <c r="AIA12" s="104"/>
      <c r="AIB12" s="104"/>
      <c r="AIC12" s="104"/>
      <c r="AID12" s="104"/>
      <c r="AIE12" s="104"/>
      <c r="AIF12" s="104"/>
      <c r="AIG12" s="104"/>
      <c r="AIH12" s="104"/>
      <c r="AII12" s="104"/>
      <c r="AIJ12" s="104"/>
      <c r="AIK12" s="104"/>
      <c r="AIL12" s="104"/>
      <c r="AIM12" s="104"/>
      <c r="AIN12" s="104"/>
      <c r="AIO12" s="104"/>
      <c r="AIP12" s="104"/>
      <c r="AIQ12" s="104"/>
      <c r="AIR12" s="104"/>
      <c r="AIS12" s="104"/>
      <c r="AIT12" s="104"/>
      <c r="AIU12" s="104"/>
      <c r="AIV12" s="104"/>
      <c r="AIW12" s="104"/>
      <c r="AIX12" s="104"/>
      <c r="AIY12" s="104"/>
      <c r="AIZ12" s="104"/>
      <c r="AJA12" s="104"/>
      <c r="AJB12" s="104"/>
      <c r="AJC12" s="104"/>
      <c r="AJD12" s="104"/>
      <c r="AJE12" s="104"/>
      <c r="AJF12" s="104"/>
      <c r="AJG12" s="104"/>
      <c r="AJH12" s="104"/>
      <c r="AJI12" s="104"/>
      <c r="AJJ12" s="104"/>
      <c r="AJK12" s="104"/>
      <c r="AJL12" s="104"/>
      <c r="AJM12" s="104"/>
      <c r="AJN12" s="104"/>
      <c r="AJO12" s="104"/>
      <c r="AJP12" s="104"/>
      <c r="AJQ12" s="104"/>
      <c r="AJR12" s="104"/>
      <c r="AJS12" s="104"/>
      <c r="AJT12" s="104"/>
      <c r="AJU12" s="104"/>
      <c r="AJV12" s="104"/>
      <c r="AJW12" s="104"/>
      <c r="AJX12" s="104"/>
      <c r="AJY12" s="104"/>
      <c r="AJZ12" s="104"/>
      <c r="AKA12" s="104"/>
      <c r="AKB12" s="104"/>
      <c r="AKC12" s="104"/>
      <c r="AKD12" s="104"/>
      <c r="AKE12" s="104"/>
      <c r="AKF12" s="104"/>
      <c r="AKG12" s="104"/>
      <c r="AKH12" s="104"/>
      <c r="AKI12" s="104"/>
      <c r="AKJ12" s="104"/>
      <c r="AKK12" s="104"/>
      <c r="AKL12" s="104"/>
      <c r="AKM12" s="104"/>
      <c r="AKN12" s="104"/>
      <c r="AKO12" s="104"/>
      <c r="AKP12" s="104"/>
      <c r="AKQ12" s="104"/>
      <c r="AKR12" s="104"/>
      <c r="AKS12" s="104"/>
      <c r="AKT12" s="104"/>
      <c r="AKU12" s="104"/>
      <c r="AKV12" s="104"/>
      <c r="AKW12" s="104"/>
      <c r="AKX12" s="104"/>
      <c r="AKY12" s="104"/>
      <c r="AKZ12" s="104"/>
      <c r="ALA12" s="104"/>
      <c r="ALB12" s="104"/>
      <c r="ALC12" s="104"/>
      <c r="ALD12" s="104"/>
      <c r="ALE12" s="104"/>
      <c r="ALF12" s="104"/>
      <c r="ALG12" s="104"/>
      <c r="ALH12" s="104"/>
      <c r="ALI12" s="104"/>
      <c r="ALJ12" s="104"/>
      <c r="ALK12" s="104"/>
      <c r="ALL12" s="104"/>
      <c r="ALM12" s="104"/>
      <c r="ALN12" s="104"/>
      <c r="ALO12" s="104"/>
      <c r="ALP12" s="104"/>
      <c r="ALQ12" s="104"/>
      <c r="ALR12" s="104"/>
      <c r="ALS12" s="104"/>
      <c r="ALT12" s="104"/>
      <c r="ALU12" s="104"/>
      <c r="ALV12" s="104"/>
      <c r="ALW12" s="104"/>
      <c r="ALX12" s="104"/>
      <c r="ALY12" s="104"/>
      <c r="ALZ12" s="104"/>
      <c r="AMA12" s="104"/>
      <c r="AMB12" s="104"/>
      <c r="AMC12" s="104"/>
      <c r="AMD12" s="104"/>
      <c r="AME12" s="104"/>
      <c r="AMF12" s="104"/>
      <c r="AMG12" s="104"/>
      <c r="AMH12" s="104"/>
      <c r="AMI12" s="104"/>
      <c r="AMJ12" s="104"/>
      <c r="AMK12" s="104"/>
      <c r="AML12" s="104"/>
      <c r="AMM12" s="104"/>
      <c r="AMN12" s="104"/>
      <c r="AMO12" s="104"/>
      <c r="AMP12" s="104"/>
      <c r="AMQ12" s="104"/>
      <c r="AMR12" s="104"/>
      <c r="AMS12" s="104"/>
      <c r="AMT12" s="104"/>
      <c r="AMU12" s="104"/>
      <c r="AMV12" s="104"/>
      <c r="AMW12" s="104"/>
      <c r="AMX12" s="104"/>
      <c r="AMY12" s="104"/>
      <c r="AMZ12" s="104"/>
      <c r="ANA12" s="104"/>
      <c r="ANB12" s="104"/>
      <c r="ANC12" s="104"/>
      <c r="AND12" s="104"/>
      <c r="ANE12" s="104"/>
      <c r="ANF12" s="104"/>
      <c r="ANG12" s="104"/>
      <c r="ANH12" s="104"/>
      <c r="ANI12" s="104"/>
      <c r="ANJ12" s="104"/>
      <c r="ANK12" s="104"/>
      <c r="ANL12" s="104"/>
      <c r="ANM12" s="104"/>
      <c r="ANN12" s="104"/>
      <c r="ANO12" s="104"/>
      <c r="ANP12" s="104"/>
      <c r="ANQ12" s="104"/>
      <c r="ANR12" s="104"/>
      <c r="ANS12" s="104"/>
      <c r="ANT12" s="104"/>
      <c r="ANU12" s="104"/>
      <c r="ANV12" s="104"/>
      <c r="ANW12" s="104"/>
      <c r="ANX12" s="104"/>
      <c r="ANY12" s="104"/>
      <c r="ANZ12" s="104"/>
      <c r="AOA12" s="104"/>
      <c r="AOB12" s="104"/>
      <c r="AOC12" s="104"/>
      <c r="AOD12" s="104"/>
      <c r="AOE12" s="104"/>
      <c r="AOF12" s="104"/>
      <c r="AOG12" s="104"/>
      <c r="AOH12" s="104"/>
      <c r="AOI12" s="104"/>
      <c r="AOJ12" s="104"/>
      <c r="AOK12" s="104"/>
      <c r="AOL12" s="104"/>
      <c r="AOM12" s="104"/>
      <c r="AON12" s="104"/>
      <c r="AOO12" s="104"/>
      <c r="AOP12" s="104"/>
      <c r="AOQ12" s="104"/>
      <c r="AOR12" s="104"/>
      <c r="AOS12" s="104"/>
      <c r="AOT12" s="104"/>
      <c r="AOU12" s="104"/>
      <c r="AOV12" s="104"/>
      <c r="AOW12" s="104"/>
      <c r="AOX12" s="104"/>
      <c r="AOY12" s="104"/>
      <c r="AOZ12" s="104"/>
      <c r="APA12" s="104"/>
      <c r="APB12" s="104"/>
      <c r="APC12" s="104"/>
      <c r="APD12" s="104"/>
      <c r="APE12" s="104"/>
      <c r="APF12" s="104"/>
      <c r="APG12" s="104"/>
      <c r="APH12" s="104"/>
      <c r="API12" s="104"/>
      <c r="APJ12" s="104"/>
      <c r="APK12" s="104"/>
      <c r="APL12" s="104"/>
      <c r="APM12" s="104"/>
      <c r="APN12" s="104"/>
      <c r="APO12" s="104"/>
      <c r="APP12" s="104"/>
      <c r="APQ12" s="104"/>
      <c r="APR12" s="104"/>
      <c r="APS12" s="104"/>
      <c r="APT12" s="104"/>
      <c r="APU12" s="104"/>
      <c r="APV12" s="104"/>
      <c r="APW12" s="104"/>
      <c r="APX12" s="104"/>
      <c r="APY12" s="104"/>
      <c r="APZ12" s="104"/>
      <c r="AQA12" s="104"/>
      <c r="AQB12" s="104"/>
      <c r="AQC12" s="104"/>
      <c r="AQD12" s="104"/>
      <c r="AQE12" s="104"/>
      <c r="AQF12" s="104"/>
      <c r="AQG12" s="104"/>
      <c r="AQH12" s="104"/>
      <c r="AQI12" s="104"/>
      <c r="AQJ12" s="104"/>
      <c r="AQK12" s="104"/>
      <c r="AQL12" s="104"/>
      <c r="AQM12" s="104"/>
      <c r="AQN12" s="104"/>
      <c r="AQO12" s="104"/>
      <c r="AQP12" s="104"/>
      <c r="AQQ12" s="104"/>
      <c r="AQR12" s="104"/>
      <c r="AQS12" s="104"/>
      <c r="AQT12" s="104"/>
      <c r="AQU12" s="104"/>
      <c r="AQV12" s="104"/>
      <c r="AQW12" s="104"/>
      <c r="AQX12" s="104"/>
      <c r="AQY12" s="104"/>
      <c r="AQZ12" s="104"/>
      <c r="ARA12" s="104"/>
      <c r="ARB12" s="104"/>
      <c r="ARC12" s="104"/>
      <c r="ARD12" s="104"/>
      <c r="ARE12" s="104"/>
      <c r="ARF12" s="104"/>
      <c r="ARG12" s="104"/>
      <c r="ARH12" s="104"/>
      <c r="ARI12" s="104"/>
      <c r="ARJ12" s="104"/>
      <c r="ARK12" s="104"/>
      <c r="ARL12" s="104"/>
      <c r="ARM12" s="104"/>
      <c r="ARN12" s="104"/>
      <c r="ARO12" s="104"/>
      <c r="ARP12" s="104"/>
      <c r="ARQ12" s="104"/>
      <c r="ARR12" s="104"/>
      <c r="ARS12" s="104"/>
      <c r="ART12" s="104"/>
      <c r="ARU12" s="104"/>
      <c r="ARV12" s="104"/>
      <c r="ARW12" s="104"/>
      <c r="ARX12" s="104"/>
      <c r="ARY12" s="104"/>
      <c r="ARZ12" s="104"/>
      <c r="ASA12" s="104"/>
      <c r="ASB12" s="104"/>
      <c r="ASC12" s="104"/>
      <c r="ASD12" s="104"/>
      <c r="ASE12" s="104"/>
      <c r="ASF12" s="104"/>
      <c r="ASG12" s="104"/>
      <c r="ASH12" s="104"/>
      <c r="ASI12" s="104"/>
      <c r="ASJ12" s="104"/>
      <c r="ASK12" s="104"/>
      <c r="ASL12" s="104"/>
      <c r="ASM12" s="104"/>
      <c r="ASN12" s="104"/>
      <c r="ASO12" s="104"/>
      <c r="ASP12" s="104"/>
      <c r="ASQ12" s="104"/>
      <c r="ASR12" s="104"/>
      <c r="ASS12" s="104"/>
      <c r="AST12" s="104"/>
      <c r="ASU12" s="104"/>
      <c r="ASV12" s="104"/>
      <c r="ASW12" s="104"/>
      <c r="ASX12" s="104"/>
      <c r="ASY12" s="104"/>
      <c r="ASZ12" s="104"/>
      <c r="ATA12" s="104"/>
      <c r="ATB12" s="104"/>
      <c r="ATC12" s="104"/>
      <c r="ATD12" s="104"/>
      <c r="ATE12" s="104"/>
      <c r="ATF12" s="104"/>
      <c r="ATG12" s="104"/>
      <c r="ATH12" s="104"/>
      <c r="ATI12" s="104"/>
      <c r="ATJ12" s="104"/>
      <c r="ATK12" s="104"/>
      <c r="ATL12" s="104"/>
      <c r="ATM12" s="104"/>
      <c r="ATN12" s="104"/>
      <c r="ATO12" s="104"/>
      <c r="ATP12" s="104"/>
      <c r="ATQ12" s="104"/>
      <c r="ATR12" s="104"/>
      <c r="ATS12" s="104"/>
      <c r="ATT12" s="104"/>
      <c r="ATU12" s="192"/>
    </row>
    <row r="13" spans="1:1217" s="91" customFormat="1" ht="63" customHeight="1" x14ac:dyDescent="0.35">
      <c r="A13" s="352" t="s">
        <v>186</v>
      </c>
      <c r="B13" s="340" t="s">
        <v>200</v>
      </c>
      <c r="C13" s="315" t="s">
        <v>258</v>
      </c>
      <c r="D13" s="317" t="s">
        <v>259</v>
      </c>
      <c r="E13" s="194"/>
      <c r="F13" s="195"/>
      <c r="G13" s="196"/>
      <c r="H13" s="197"/>
      <c r="I13" s="323" t="s">
        <v>260</v>
      </c>
      <c r="J13" s="215" t="s">
        <v>261</v>
      </c>
      <c r="K13" s="128" t="s">
        <v>232</v>
      </c>
      <c r="L13" s="111"/>
      <c r="M13" s="198" t="s">
        <v>176</v>
      </c>
      <c r="N13" s="110" t="s">
        <v>253</v>
      </c>
      <c r="O13" s="199"/>
      <c r="P13" s="128" t="s">
        <v>235</v>
      </c>
      <c r="Q13" s="163">
        <v>0.6</v>
      </c>
      <c r="R13" s="164" t="s">
        <v>177</v>
      </c>
      <c r="S13" s="200"/>
      <c r="T13" s="198"/>
      <c r="U13" s="128"/>
      <c r="V13" s="201">
        <v>50</v>
      </c>
      <c r="W13" s="202">
        <v>0.7</v>
      </c>
      <c r="X13" s="203">
        <f>W13*V13</f>
        <v>35</v>
      </c>
      <c r="Y13" s="201">
        <f t="shared" si="0"/>
        <v>50</v>
      </c>
      <c r="Z13" s="202">
        <f t="shared" si="1"/>
        <v>0.35</v>
      </c>
      <c r="AA13" s="203">
        <f t="shared" si="2"/>
        <v>17.5</v>
      </c>
      <c r="AB13" s="204">
        <v>0.5</v>
      </c>
      <c r="AC13" s="204">
        <v>0.8</v>
      </c>
      <c r="AD13" s="205"/>
      <c r="AE13" s="205"/>
      <c r="AF13" s="112" t="s">
        <v>251</v>
      </c>
      <c r="AG13" s="125" t="s">
        <v>223</v>
      </c>
      <c r="AH13" s="206">
        <v>45874</v>
      </c>
      <c r="AI13" s="206">
        <v>46112</v>
      </c>
    </row>
    <row r="14" spans="1:1217" s="104" customFormat="1" ht="18.75" customHeight="1" x14ac:dyDescent="0.35">
      <c r="A14" s="353"/>
      <c r="B14" s="338"/>
      <c r="C14" s="300"/>
      <c r="D14" s="99"/>
      <c r="E14" s="100"/>
      <c r="F14" s="100"/>
      <c r="G14" s="101"/>
      <c r="H14" s="101"/>
      <c r="I14" s="102"/>
      <c r="J14" s="99"/>
      <c r="K14" s="207"/>
      <c r="L14" s="103"/>
      <c r="M14" s="100"/>
      <c r="N14" s="102"/>
      <c r="O14" s="101"/>
      <c r="P14" s="100"/>
      <c r="Q14" s="208">
        <f>SUM(Q13:Q13)</f>
        <v>0.6</v>
      </c>
      <c r="R14" s="209"/>
      <c r="S14" s="210"/>
      <c r="T14" s="182"/>
      <c r="U14" s="207"/>
      <c r="V14" s="187">
        <v>90</v>
      </c>
      <c r="W14" s="188">
        <v>0.4</v>
      </c>
      <c r="X14" s="147">
        <f t="shared" ref="X14:X18" si="3">W14*V14</f>
        <v>36</v>
      </c>
      <c r="Y14" s="187">
        <f t="shared" ref="Y14:Y19" si="4">IF($R14="R", (V14*(1-AB14)),V14)</f>
        <v>90</v>
      </c>
      <c r="Z14" s="188">
        <f t="shared" ref="Z14:Z19" si="5">IF($R14="P", (W14*(1-AB14)),W14)</f>
        <v>0.4</v>
      </c>
      <c r="AA14" s="147">
        <f t="shared" ref="AA14:AA19" si="6">Y14*Z14</f>
        <v>36</v>
      </c>
      <c r="AB14" s="188">
        <v>0.3</v>
      </c>
      <c r="AC14" s="211">
        <v>0.8</v>
      </c>
      <c r="AD14" s="211"/>
      <c r="AE14" s="211"/>
      <c r="AF14" s="102"/>
      <c r="AG14" s="101"/>
      <c r="AH14" s="212"/>
      <c r="AI14" s="212"/>
    </row>
    <row r="15" spans="1:1217" s="91" customFormat="1" ht="37" customHeight="1" x14ac:dyDescent="0.35">
      <c r="A15" s="353"/>
      <c r="B15" s="338"/>
      <c r="C15" s="338" t="s">
        <v>245</v>
      </c>
      <c r="D15" s="349" t="s">
        <v>246</v>
      </c>
      <c r="E15" s="199"/>
      <c r="F15" s="213"/>
      <c r="G15" s="109"/>
      <c r="H15" s="107"/>
      <c r="I15" s="177" t="s">
        <v>201</v>
      </c>
      <c r="J15" s="349" t="s">
        <v>284</v>
      </c>
      <c r="K15" s="330" t="s">
        <v>232</v>
      </c>
      <c r="L15" s="214"/>
      <c r="M15" s="198" t="s">
        <v>176</v>
      </c>
      <c r="N15" s="334" t="s">
        <v>204</v>
      </c>
      <c r="O15" s="198"/>
      <c r="P15" s="330" t="s">
        <v>247</v>
      </c>
      <c r="Q15" s="163">
        <v>0.6</v>
      </c>
      <c r="R15" s="164" t="s">
        <v>177</v>
      </c>
      <c r="S15" s="200"/>
      <c r="T15" s="198"/>
      <c r="U15" s="128"/>
      <c r="V15" s="120">
        <v>50</v>
      </c>
      <c r="W15" s="121">
        <v>0.2</v>
      </c>
      <c r="X15" s="119">
        <f t="shared" ref="X15:X16" si="7">W15*V15</f>
        <v>10</v>
      </c>
      <c r="Y15" s="120">
        <f t="shared" ref="Y15:Y16" si="8">IF($R15="R", (V15*(1-AB15)),V15)</f>
        <v>50</v>
      </c>
      <c r="Z15" s="121">
        <f t="shared" ref="Z15:Z16" si="9">IF($R15="P", (W15*(1-AB15)),W15)</f>
        <v>0.1</v>
      </c>
      <c r="AA15" s="119">
        <f t="shared" ref="AA15:AA16" si="10">Y15*Z15</f>
        <v>5</v>
      </c>
      <c r="AB15" s="122">
        <v>0.5</v>
      </c>
      <c r="AC15" s="122">
        <v>0.8</v>
      </c>
      <c r="AD15" s="123"/>
      <c r="AE15" s="123"/>
      <c r="AF15" s="364" t="s">
        <v>248</v>
      </c>
      <c r="AG15" s="334" t="s">
        <v>223</v>
      </c>
      <c r="AH15" s="336">
        <v>45873</v>
      </c>
      <c r="AI15" s="336">
        <v>45930</v>
      </c>
    </row>
    <row r="16" spans="1:1217" s="91" customFormat="1" ht="29.5" customHeight="1" x14ac:dyDescent="0.35">
      <c r="A16" s="353"/>
      <c r="B16" s="338"/>
      <c r="C16" s="338"/>
      <c r="D16" s="351"/>
      <c r="E16" s="199"/>
      <c r="F16" s="213"/>
      <c r="G16" s="109"/>
      <c r="H16" s="107"/>
      <c r="I16" s="215" t="s">
        <v>202</v>
      </c>
      <c r="J16" s="351"/>
      <c r="K16" s="355"/>
      <c r="L16" s="214"/>
      <c r="M16" s="198" t="s">
        <v>176</v>
      </c>
      <c r="N16" s="359"/>
      <c r="O16" s="198"/>
      <c r="P16" s="355"/>
      <c r="Q16" s="163">
        <v>0.2</v>
      </c>
      <c r="R16" s="164" t="s">
        <v>177</v>
      </c>
      <c r="S16" s="200"/>
      <c r="T16" s="198"/>
      <c r="U16" s="128"/>
      <c r="V16" s="120">
        <v>50</v>
      </c>
      <c r="W16" s="121">
        <v>0.2</v>
      </c>
      <c r="X16" s="119">
        <f t="shared" si="7"/>
        <v>10</v>
      </c>
      <c r="Y16" s="120">
        <f t="shared" si="8"/>
        <v>50</v>
      </c>
      <c r="Z16" s="121">
        <f t="shared" si="9"/>
        <v>0.1</v>
      </c>
      <c r="AA16" s="119">
        <f t="shared" si="10"/>
        <v>5</v>
      </c>
      <c r="AB16" s="122">
        <v>0.5</v>
      </c>
      <c r="AC16" s="122">
        <v>0.8</v>
      </c>
      <c r="AD16" s="123"/>
      <c r="AE16" s="123"/>
      <c r="AF16" s="365"/>
      <c r="AG16" s="359"/>
      <c r="AH16" s="358"/>
      <c r="AI16" s="358"/>
    </row>
    <row r="17" spans="1:35" s="91" customFormat="1" ht="40" customHeight="1" x14ac:dyDescent="0.35">
      <c r="A17" s="354"/>
      <c r="B17" s="339"/>
      <c r="C17" s="339"/>
      <c r="D17" s="350"/>
      <c r="E17" s="199"/>
      <c r="F17" s="213"/>
      <c r="G17" s="109"/>
      <c r="H17" s="107"/>
      <c r="I17" s="215" t="s">
        <v>203</v>
      </c>
      <c r="J17" s="350"/>
      <c r="K17" s="331"/>
      <c r="L17" s="214"/>
      <c r="M17" s="198" t="s">
        <v>176</v>
      </c>
      <c r="N17" s="335"/>
      <c r="O17" s="198"/>
      <c r="P17" s="331"/>
      <c r="Q17" s="163">
        <v>0.2</v>
      </c>
      <c r="R17" s="164" t="s">
        <v>177</v>
      </c>
      <c r="S17" s="200"/>
      <c r="T17" s="198"/>
      <c r="U17" s="128"/>
      <c r="V17" s="120">
        <v>50</v>
      </c>
      <c r="W17" s="121">
        <v>0.2</v>
      </c>
      <c r="X17" s="119">
        <f t="shared" si="3"/>
        <v>10</v>
      </c>
      <c r="Y17" s="120">
        <f t="shared" si="4"/>
        <v>50</v>
      </c>
      <c r="Z17" s="121">
        <f t="shared" si="5"/>
        <v>0.1</v>
      </c>
      <c r="AA17" s="119">
        <f t="shared" si="6"/>
        <v>5</v>
      </c>
      <c r="AB17" s="122">
        <v>0.5</v>
      </c>
      <c r="AC17" s="122">
        <v>0.8</v>
      </c>
      <c r="AD17" s="123"/>
      <c r="AE17" s="123"/>
      <c r="AF17" s="366"/>
      <c r="AG17" s="335"/>
      <c r="AH17" s="337"/>
      <c r="AI17" s="337"/>
    </row>
    <row r="18" spans="1:35" s="104" customFormat="1" x14ac:dyDescent="0.35">
      <c r="A18" s="141"/>
      <c r="B18" s="141"/>
      <c r="C18" s="141"/>
      <c r="D18" s="131"/>
      <c r="E18" s="141"/>
      <c r="F18" s="141"/>
      <c r="G18" s="141"/>
      <c r="H18" s="141"/>
      <c r="I18" s="131"/>
      <c r="J18" s="131"/>
      <c r="K18" s="146"/>
      <c r="L18" s="180"/>
      <c r="M18" s="216"/>
      <c r="N18" s="102"/>
      <c r="O18" s="182"/>
      <c r="P18" s="101"/>
      <c r="Q18" s="183">
        <f>SUM(Q15:Q17)</f>
        <v>1</v>
      </c>
      <c r="R18" s="184"/>
      <c r="S18" s="185"/>
      <c r="T18" s="182"/>
      <c r="U18" s="186"/>
      <c r="V18" s="187">
        <v>35</v>
      </c>
      <c r="W18" s="211">
        <v>0.25</v>
      </c>
      <c r="X18" s="147">
        <f t="shared" si="3"/>
        <v>8.75</v>
      </c>
      <c r="Y18" s="187">
        <f t="shared" si="4"/>
        <v>35</v>
      </c>
      <c r="Z18" s="217">
        <f t="shared" si="5"/>
        <v>0.25</v>
      </c>
      <c r="AA18" s="218">
        <f t="shared" si="6"/>
        <v>8.75</v>
      </c>
      <c r="AB18" s="219"/>
      <c r="AC18" s="219"/>
      <c r="AD18" s="219"/>
      <c r="AE18" s="219"/>
      <c r="AF18" s="99"/>
      <c r="AG18" s="100"/>
      <c r="AH18" s="220"/>
      <c r="AI18" s="191"/>
    </row>
    <row r="19" spans="1:35" s="92" customFormat="1" ht="92" customHeight="1" x14ac:dyDescent="0.35">
      <c r="A19" s="316">
        <v>4</v>
      </c>
      <c r="B19" s="315" t="s">
        <v>205</v>
      </c>
      <c r="C19" s="315" t="s">
        <v>262</v>
      </c>
      <c r="D19" s="215" t="s">
        <v>263</v>
      </c>
      <c r="E19" s="215"/>
      <c r="F19" s="221"/>
      <c r="G19" s="222"/>
      <c r="H19" s="215"/>
      <c r="I19" s="112" t="s">
        <v>239</v>
      </c>
      <c r="J19" s="215" t="s">
        <v>240</v>
      </c>
      <c r="K19" s="128" t="s">
        <v>232</v>
      </c>
      <c r="L19" s="223"/>
      <c r="M19" s="112" t="s">
        <v>176</v>
      </c>
      <c r="N19" s="112" t="s">
        <v>241</v>
      </c>
      <c r="O19" s="215"/>
      <c r="P19" s="330" t="s">
        <v>247</v>
      </c>
      <c r="Q19" s="163">
        <v>0</v>
      </c>
      <c r="R19" s="164"/>
      <c r="S19" s="224"/>
      <c r="T19" s="215"/>
      <c r="U19" s="215"/>
      <c r="V19" s="106">
        <v>40</v>
      </c>
      <c r="W19" s="202">
        <v>0.8</v>
      </c>
      <c r="X19" s="203">
        <f t="shared" ref="X19" si="11">V19*W19</f>
        <v>32</v>
      </c>
      <c r="Y19" s="120">
        <f t="shared" si="4"/>
        <v>40</v>
      </c>
      <c r="Z19" s="121">
        <f t="shared" si="5"/>
        <v>0.8</v>
      </c>
      <c r="AA19" s="119">
        <f t="shared" si="6"/>
        <v>32</v>
      </c>
      <c r="AB19" s="204">
        <v>0</v>
      </c>
      <c r="AC19" s="122">
        <v>0.8</v>
      </c>
      <c r="AD19" s="225"/>
      <c r="AE19" s="225"/>
      <c r="AF19" s="177" t="s">
        <v>283</v>
      </c>
      <c r="AG19" s="125" t="s">
        <v>242</v>
      </c>
      <c r="AH19" s="226">
        <v>45901</v>
      </c>
      <c r="AI19" s="226">
        <v>46022</v>
      </c>
    </row>
    <row r="20" spans="1:35" ht="64.5" hidden="1" customHeight="1" x14ac:dyDescent="0.35">
      <c r="A20" s="233"/>
      <c r="B20" s="234"/>
      <c r="C20" s="234"/>
      <c r="D20" s="235"/>
      <c r="E20" s="236"/>
      <c r="F20" s="237"/>
      <c r="G20" s="238"/>
      <c r="H20" s="239"/>
      <c r="I20" s="256"/>
      <c r="J20" s="257"/>
      <c r="K20" s="258"/>
      <c r="L20" s="259"/>
      <c r="M20" s="260"/>
      <c r="N20" s="252"/>
      <c r="O20" s="243"/>
      <c r="P20" s="355"/>
      <c r="Q20" s="240"/>
      <c r="R20" s="241"/>
      <c r="S20" s="242"/>
      <c r="T20" s="243"/>
      <c r="U20" s="239"/>
      <c r="V20" s="244"/>
      <c r="W20" s="245"/>
      <c r="X20" s="249">
        <f>W20*V20</f>
        <v>0</v>
      </c>
      <c r="Y20" s="247">
        <f t="shared" ref="Y20:Y25" si="12">IF($R20="R", (V20*(1-AB20)),V20)</f>
        <v>0</v>
      </c>
      <c r="Z20" s="248">
        <f t="shared" ref="Z20:Z25" si="13">IF($R20="P", (W20*(1-AB20)),W20)</f>
        <v>0</v>
      </c>
      <c r="AA20" s="249">
        <f t="shared" ref="AA20:AA26" si="14">Y20*Z20</f>
        <v>0</v>
      </c>
      <c r="AB20" s="250"/>
      <c r="AC20" s="250"/>
      <c r="AD20" s="251"/>
      <c r="AE20" s="251"/>
      <c r="AF20" s="252"/>
      <c r="AG20" s="253"/>
      <c r="AH20" s="254"/>
      <c r="AI20" s="255"/>
    </row>
    <row r="21" spans="1:35" ht="39.75" hidden="1" customHeight="1" x14ac:dyDescent="0.35">
      <c r="A21" s="233"/>
      <c r="B21" s="234"/>
      <c r="C21" s="234"/>
      <c r="D21" s="235"/>
      <c r="E21" s="236"/>
      <c r="F21" s="237"/>
      <c r="G21" s="238"/>
      <c r="H21" s="239"/>
      <c r="I21" s="256"/>
      <c r="J21" s="257"/>
      <c r="K21" s="261"/>
      <c r="L21" s="259"/>
      <c r="M21" s="260"/>
      <c r="N21" s="252"/>
      <c r="O21" s="243"/>
      <c r="P21" s="331"/>
      <c r="Q21" s="240"/>
      <c r="R21" s="241"/>
      <c r="S21" s="242"/>
      <c r="T21" s="243"/>
      <c r="U21" s="239"/>
      <c r="V21" s="244"/>
      <c r="W21" s="245"/>
      <c r="X21" s="262">
        <f t="shared" ref="X21:X26" si="15">V21*W21</f>
        <v>0</v>
      </c>
      <c r="Y21" s="247">
        <f t="shared" si="12"/>
        <v>0</v>
      </c>
      <c r="Z21" s="248">
        <f t="shared" si="13"/>
        <v>0</v>
      </c>
      <c r="AA21" s="246">
        <f t="shared" si="14"/>
        <v>0</v>
      </c>
      <c r="AB21" s="250"/>
      <c r="AC21" s="250"/>
      <c r="AD21" s="251"/>
      <c r="AE21" s="251"/>
      <c r="AF21" s="252"/>
      <c r="AG21" s="253"/>
      <c r="AH21" s="254"/>
      <c r="AI21" s="255"/>
    </row>
    <row r="22" spans="1:35" hidden="1" x14ac:dyDescent="0.35">
      <c r="A22" s="233"/>
      <c r="B22" s="234"/>
      <c r="C22" s="234"/>
      <c r="D22" s="235"/>
      <c r="E22" s="236"/>
      <c r="F22" s="237"/>
      <c r="G22" s="238"/>
      <c r="H22" s="239"/>
      <c r="I22" s="256"/>
      <c r="J22" s="257"/>
      <c r="K22" s="261"/>
      <c r="L22" s="259"/>
      <c r="M22" s="260"/>
      <c r="N22" s="252"/>
      <c r="O22" s="243"/>
      <c r="P22" s="253"/>
      <c r="Q22" s="240"/>
      <c r="R22" s="241"/>
      <c r="S22" s="242"/>
      <c r="T22" s="243"/>
      <c r="U22" s="239"/>
      <c r="V22" s="244"/>
      <c r="W22" s="245"/>
      <c r="X22" s="249">
        <f t="shared" si="15"/>
        <v>0</v>
      </c>
      <c r="Y22" s="247">
        <f t="shared" si="12"/>
        <v>0</v>
      </c>
      <c r="Z22" s="248">
        <f t="shared" si="13"/>
        <v>0</v>
      </c>
      <c r="AA22" s="249">
        <f t="shared" si="14"/>
        <v>0</v>
      </c>
      <c r="AB22" s="250"/>
      <c r="AC22" s="250"/>
      <c r="AD22" s="251"/>
      <c r="AE22" s="251"/>
      <c r="AF22" s="252"/>
      <c r="AG22" s="253"/>
      <c r="AH22" s="254"/>
      <c r="AI22" s="255"/>
    </row>
    <row r="23" spans="1:35" hidden="1" x14ac:dyDescent="0.35">
      <c r="A23" s="233"/>
      <c r="B23" s="234"/>
      <c r="C23" s="234"/>
      <c r="D23" s="235"/>
      <c r="E23" s="236"/>
      <c r="F23" s="237"/>
      <c r="G23" s="238"/>
      <c r="H23" s="239"/>
      <c r="I23" s="256"/>
      <c r="J23" s="257"/>
      <c r="K23" s="261"/>
      <c r="L23" s="259"/>
      <c r="M23" s="260"/>
      <c r="N23" s="252"/>
      <c r="O23" s="243"/>
      <c r="P23" s="253"/>
      <c r="Q23" s="240"/>
      <c r="R23" s="241"/>
      <c r="S23" s="242"/>
      <c r="T23" s="243"/>
      <c r="U23" s="239"/>
      <c r="V23" s="244"/>
      <c r="W23" s="245"/>
      <c r="X23" s="249">
        <f t="shared" si="15"/>
        <v>0</v>
      </c>
      <c r="Y23" s="247">
        <f t="shared" si="12"/>
        <v>0</v>
      </c>
      <c r="Z23" s="248">
        <f t="shared" si="13"/>
        <v>0</v>
      </c>
      <c r="AA23" s="249">
        <f t="shared" si="14"/>
        <v>0</v>
      </c>
      <c r="AB23" s="250"/>
      <c r="AC23" s="250"/>
      <c r="AD23" s="251"/>
      <c r="AE23" s="251"/>
      <c r="AF23" s="252"/>
      <c r="AG23" s="253"/>
      <c r="AH23" s="254"/>
      <c r="AI23" s="255"/>
    </row>
    <row r="24" spans="1:35" hidden="1" x14ac:dyDescent="0.35">
      <c r="A24" s="233"/>
      <c r="B24" s="234"/>
      <c r="C24" s="234"/>
      <c r="D24" s="235"/>
      <c r="E24" s="236"/>
      <c r="F24" s="237"/>
      <c r="G24" s="238"/>
      <c r="H24" s="239"/>
      <c r="I24" s="256"/>
      <c r="J24" s="257"/>
      <c r="K24" s="261"/>
      <c r="L24" s="259"/>
      <c r="M24" s="260"/>
      <c r="N24" s="252"/>
      <c r="O24" s="243"/>
      <c r="P24" s="253"/>
      <c r="Q24" s="240"/>
      <c r="R24" s="241"/>
      <c r="S24" s="242"/>
      <c r="T24" s="243"/>
      <c r="U24" s="239"/>
      <c r="V24" s="244"/>
      <c r="W24" s="245"/>
      <c r="X24" s="246"/>
      <c r="Y24" s="247">
        <f t="shared" si="12"/>
        <v>0</v>
      </c>
      <c r="Z24" s="248">
        <f t="shared" si="13"/>
        <v>0</v>
      </c>
      <c r="AA24" s="246">
        <f t="shared" si="14"/>
        <v>0</v>
      </c>
      <c r="AB24" s="250"/>
      <c r="AC24" s="250"/>
      <c r="AD24" s="251"/>
      <c r="AE24" s="251"/>
      <c r="AF24" s="252"/>
      <c r="AG24" s="253"/>
      <c r="AH24" s="254"/>
      <c r="AI24" s="255"/>
    </row>
    <row r="25" spans="1:35" ht="91.5" hidden="1" customHeight="1" x14ac:dyDescent="0.35">
      <c r="A25" s="233"/>
      <c r="B25" s="234"/>
      <c r="C25" s="234"/>
      <c r="D25" s="235"/>
      <c r="E25" s="236"/>
      <c r="F25" s="237"/>
      <c r="G25" s="238"/>
      <c r="H25" s="239"/>
      <c r="I25" s="256"/>
      <c r="J25" s="257"/>
      <c r="K25" s="261"/>
      <c r="L25" s="259"/>
      <c r="M25" s="260"/>
      <c r="N25" s="252"/>
      <c r="O25" s="243"/>
      <c r="P25" s="253"/>
      <c r="Q25" s="240">
        <v>0</v>
      </c>
      <c r="R25" s="241"/>
      <c r="S25" s="242"/>
      <c r="T25" s="243"/>
      <c r="U25" s="239"/>
      <c r="V25" s="244"/>
      <c r="W25" s="245"/>
      <c r="X25" s="246">
        <f t="shared" si="15"/>
        <v>0</v>
      </c>
      <c r="Y25" s="247">
        <f t="shared" si="12"/>
        <v>0</v>
      </c>
      <c r="Z25" s="248">
        <f t="shared" si="13"/>
        <v>0</v>
      </c>
      <c r="AA25" s="246">
        <f t="shared" si="14"/>
        <v>0</v>
      </c>
      <c r="AB25" s="250"/>
      <c r="AC25" s="250"/>
      <c r="AD25" s="251"/>
      <c r="AE25" s="251"/>
      <c r="AF25" s="252"/>
      <c r="AG25" s="253"/>
      <c r="AH25" s="254"/>
      <c r="AI25" s="255"/>
    </row>
    <row r="26" spans="1:35" s="104" customFormat="1" ht="15.65" customHeight="1" x14ac:dyDescent="0.35">
      <c r="A26" s="101"/>
      <c r="B26" s="141"/>
      <c r="C26" s="141"/>
      <c r="D26" s="102"/>
      <c r="E26" s="263"/>
      <c r="F26" s="263"/>
      <c r="G26" s="264"/>
      <c r="H26" s="186"/>
      <c r="I26" s="265"/>
      <c r="J26" s="266"/>
      <c r="K26" s="146"/>
      <c r="L26" s="180"/>
      <c r="M26" s="181"/>
      <c r="N26" s="102"/>
      <c r="O26" s="182"/>
      <c r="P26" s="101"/>
      <c r="Q26" s="183">
        <f>SUM(Q20:Q25)</f>
        <v>0</v>
      </c>
      <c r="R26" s="184"/>
      <c r="S26" s="185"/>
      <c r="T26" s="182"/>
      <c r="U26" s="186"/>
      <c r="V26" s="187"/>
      <c r="W26" s="211"/>
      <c r="X26" s="147">
        <f t="shared" si="15"/>
        <v>0</v>
      </c>
      <c r="Y26" s="187">
        <f>SUM(Y20:Y25)/7</f>
        <v>0</v>
      </c>
      <c r="Z26" s="211">
        <f>SUM(Z20:Z25)/7</f>
        <v>0</v>
      </c>
      <c r="AA26" s="147">
        <f t="shared" si="14"/>
        <v>0</v>
      </c>
      <c r="AB26" s="267"/>
      <c r="AC26" s="267"/>
      <c r="AD26" s="267"/>
      <c r="AE26" s="267"/>
      <c r="AF26" s="102"/>
      <c r="AG26" s="101"/>
      <c r="AH26" s="190"/>
      <c r="AI26" s="191"/>
    </row>
    <row r="27" spans="1:35" s="91" customFormat="1" ht="39" x14ac:dyDescent="0.35">
      <c r="A27" s="360">
        <v>5</v>
      </c>
      <c r="B27" s="340" t="s">
        <v>206</v>
      </c>
      <c r="C27" s="340" t="s">
        <v>226</v>
      </c>
      <c r="D27" s="362" t="s">
        <v>264</v>
      </c>
      <c r="E27" s="319"/>
      <c r="F27" s="320"/>
      <c r="G27" s="321"/>
      <c r="H27" s="322"/>
      <c r="I27" s="318" t="s">
        <v>227</v>
      </c>
      <c r="J27" s="345" t="s">
        <v>285</v>
      </c>
      <c r="K27" s="341" t="s">
        <v>228</v>
      </c>
      <c r="L27" s="269"/>
      <c r="M27" s="349" t="s">
        <v>176</v>
      </c>
      <c r="N27" s="330" t="s">
        <v>229</v>
      </c>
      <c r="O27" s="199"/>
      <c r="P27" s="330" t="s">
        <v>230</v>
      </c>
      <c r="Q27" s="163">
        <v>0</v>
      </c>
      <c r="R27" s="164"/>
      <c r="S27" s="200"/>
      <c r="T27" s="199"/>
      <c r="U27" s="128"/>
      <c r="V27" s="106">
        <v>45</v>
      </c>
      <c r="W27" s="202">
        <v>0.7</v>
      </c>
      <c r="X27" s="203">
        <f>V27*W27</f>
        <v>31.499999999999996</v>
      </c>
      <c r="Y27" s="120">
        <f>IF($R27="R", (V27*(1-AB27)),V27)</f>
        <v>45</v>
      </c>
      <c r="Z27" s="121">
        <f>IF($R27="P", (W27*(1-AB27)),W27)</f>
        <v>0.7</v>
      </c>
      <c r="AA27" s="270">
        <f>Y27*Z27</f>
        <v>31.499999999999996</v>
      </c>
      <c r="AB27" s="204">
        <v>0</v>
      </c>
      <c r="AC27" s="122">
        <v>0.8</v>
      </c>
      <c r="AD27" s="205"/>
      <c r="AE27" s="205"/>
      <c r="AF27" s="271" t="s">
        <v>208</v>
      </c>
      <c r="AG27" s="334" t="s">
        <v>232</v>
      </c>
      <c r="AH27" s="226">
        <v>45873</v>
      </c>
      <c r="AI27" s="226">
        <v>46022</v>
      </c>
    </row>
    <row r="28" spans="1:35" s="91" customFormat="1" ht="46" customHeight="1" x14ac:dyDescent="0.35">
      <c r="A28" s="361"/>
      <c r="B28" s="338"/>
      <c r="C28" s="338"/>
      <c r="D28" s="363"/>
      <c r="E28" s="319"/>
      <c r="F28" s="320"/>
      <c r="G28" s="321"/>
      <c r="H28" s="322"/>
      <c r="I28" s="318" t="s">
        <v>207</v>
      </c>
      <c r="J28" s="346"/>
      <c r="K28" s="342"/>
      <c r="L28" s="269"/>
      <c r="M28" s="350"/>
      <c r="N28" s="331"/>
      <c r="O28" s="199"/>
      <c r="P28" s="355"/>
      <c r="Q28" s="163">
        <v>1</v>
      </c>
      <c r="R28" s="164" t="s">
        <v>177</v>
      </c>
      <c r="S28" s="200"/>
      <c r="T28" s="199"/>
      <c r="U28" s="128"/>
      <c r="V28" s="106">
        <v>45</v>
      </c>
      <c r="W28" s="202">
        <v>0.7</v>
      </c>
      <c r="X28" s="203">
        <f>V28*W28</f>
        <v>31.499999999999996</v>
      </c>
      <c r="Y28" s="120">
        <f>IF($R28="R", (V28*(1-AB28)),V28)</f>
        <v>45</v>
      </c>
      <c r="Z28" s="121">
        <f>IF($R28="P", (W28*(1-AB28)),W28)</f>
        <v>0.35</v>
      </c>
      <c r="AA28" s="270">
        <f>Y28*Z28</f>
        <v>15.749999999999998</v>
      </c>
      <c r="AB28" s="204">
        <v>0.5</v>
      </c>
      <c r="AC28" s="122">
        <v>0.8</v>
      </c>
      <c r="AD28" s="205"/>
      <c r="AE28" s="205"/>
      <c r="AF28" s="272" t="s">
        <v>231</v>
      </c>
      <c r="AG28" s="335"/>
      <c r="AH28" s="226">
        <v>45873</v>
      </c>
      <c r="AI28" s="226">
        <v>46022</v>
      </c>
    </row>
    <row r="29" spans="1:35" s="91" customFormat="1" ht="42.65" hidden="1" customHeight="1" x14ac:dyDescent="0.35">
      <c r="A29" s="361"/>
      <c r="B29" s="338"/>
      <c r="C29" s="300"/>
      <c r="D29" s="229"/>
      <c r="E29" s="199"/>
      <c r="F29" s="213"/>
      <c r="G29" s="268"/>
      <c r="H29" s="128"/>
      <c r="I29" s="92"/>
      <c r="J29" s="229"/>
      <c r="K29" s="274"/>
      <c r="L29" s="269"/>
      <c r="M29" s="275"/>
      <c r="N29" s="112"/>
      <c r="O29" s="199"/>
      <c r="P29" s="230"/>
      <c r="Q29" s="232">
        <f>SUM(Q27:Q28)</f>
        <v>1</v>
      </c>
      <c r="R29" s="164"/>
      <c r="S29" s="200"/>
      <c r="T29" s="199"/>
      <c r="U29" s="128"/>
      <c r="V29" s="201">
        <v>53</v>
      </c>
      <c r="W29" s="202">
        <v>0.19</v>
      </c>
      <c r="X29" s="203">
        <f>V29*W29</f>
        <v>10.07</v>
      </c>
      <c r="Y29" s="120">
        <f>IF($R29="R", (V29*(1-AB29)),V29)</f>
        <v>53</v>
      </c>
      <c r="Z29" s="121">
        <f>IF($R29="P", (W29*(1-AB29)),W29)</f>
        <v>0.19</v>
      </c>
      <c r="AA29" s="270">
        <f>Y29*Z29</f>
        <v>10.07</v>
      </c>
      <c r="AB29" s="204"/>
      <c r="AC29" s="204"/>
      <c r="AD29" s="205"/>
      <c r="AE29" s="205"/>
      <c r="AF29" s="215"/>
      <c r="AG29" s="128"/>
      <c r="AH29" s="276" t="s">
        <v>178</v>
      </c>
      <c r="AI29" s="277" t="s">
        <v>179</v>
      </c>
    </row>
    <row r="30" spans="1:35" s="91" customFormat="1" ht="42.65" hidden="1" customHeight="1" x14ac:dyDescent="0.35">
      <c r="A30" s="361"/>
      <c r="B30" s="338"/>
      <c r="C30" s="300"/>
      <c r="D30" s="278"/>
      <c r="E30" s="199"/>
      <c r="F30" s="213"/>
      <c r="G30" s="268"/>
      <c r="H30" s="128"/>
      <c r="I30" s="279"/>
      <c r="J30" s="278"/>
      <c r="K30" s="280"/>
      <c r="L30" s="269"/>
      <c r="M30" s="275"/>
      <c r="N30" s="112"/>
      <c r="O30" s="199"/>
      <c r="P30" s="281"/>
      <c r="Q30" s="282"/>
      <c r="R30" s="164"/>
      <c r="S30" s="200"/>
      <c r="T30" s="199"/>
      <c r="U30" s="128"/>
      <c r="V30" s="201">
        <v>53</v>
      </c>
      <c r="W30" s="202">
        <v>0.19</v>
      </c>
      <c r="X30" s="203">
        <f>V30*W30</f>
        <v>10.07</v>
      </c>
      <c r="Y30" s="120">
        <f>IF($R30="R", (V30*(1-AB30)),V30)</f>
        <v>53</v>
      </c>
      <c r="Z30" s="121">
        <f>IF($R30="P", (W30*(1-AB30)),W30)</f>
        <v>0.19</v>
      </c>
      <c r="AA30" s="203">
        <f>Y30*Z30</f>
        <v>10.07</v>
      </c>
      <c r="AB30" s="204"/>
      <c r="AC30" s="204"/>
      <c r="AD30" s="205"/>
      <c r="AE30" s="205"/>
      <c r="AF30" s="215"/>
      <c r="AG30" s="128"/>
      <c r="AH30" s="276" t="s">
        <v>181</v>
      </c>
      <c r="AI30" s="277" t="s">
        <v>182</v>
      </c>
    </row>
    <row r="31" spans="1:35" s="91" customFormat="1" ht="42.65" hidden="1" customHeight="1" x14ac:dyDescent="0.35">
      <c r="A31" s="361"/>
      <c r="B31" s="338"/>
      <c r="C31" s="300"/>
      <c r="D31" s="229"/>
      <c r="E31" s="199"/>
      <c r="F31" s="213"/>
      <c r="G31" s="268"/>
      <c r="H31" s="128"/>
      <c r="I31" s="279"/>
      <c r="J31" s="229"/>
      <c r="K31" s="274"/>
      <c r="L31" s="269"/>
      <c r="M31" s="275"/>
      <c r="N31" s="229"/>
      <c r="O31" s="199"/>
      <c r="P31" s="231"/>
      <c r="Q31" s="163">
        <v>0.2</v>
      </c>
      <c r="R31" s="164" t="s">
        <v>177</v>
      </c>
      <c r="S31" s="200"/>
      <c r="T31" s="199"/>
      <c r="U31" s="128"/>
      <c r="V31" s="201">
        <v>53</v>
      </c>
      <c r="W31" s="202">
        <v>0.47</v>
      </c>
      <c r="X31" s="203">
        <f>V31*W31</f>
        <v>24.91</v>
      </c>
      <c r="Y31" s="120">
        <f>IF($R31="R", (V31*(1-AB31)),V31)</f>
        <v>53</v>
      </c>
      <c r="Z31" s="121">
        <f>IF($R31="P", (W31*(1-AB31)),W31)</f>
        <v>0.47</v>
      </c>
      <c r="AA31" s="203">
        <f>Y31*Z31</f>
        <v>24.91</v>
      </c>
      <c r="AB31" s="204"/>
      <c r="AC31" s="204"/>
      <c r="AD31" s="205"/>
      <c r="AE31" s="205"/>
      <c r="AF31" s="215"/>
      <c r="AG31" s="128"/>
      <c r="AH31" s="276" t="s">
        <v>183</v>
      </c>
      <c r="AI31" s="277" t="s">
        <v>180</v>
      </c>
    </row>
    <row r="32" spans="1:35" s="105" customFormat="1" ht="14.15" customHeight="1" x14ac:dyDescent="0.35">
      <c r="A32" s="361"/>
      <c r="B32" s="338"/>
      <c r="C32" s="300"/>
      <c r="D32" s="283"/>
      <c r="E32" s="284"/>
      <c r="F32" s="284"/>
      <c r="G32" s="285"/>
      <c r="H32" s="286"/>
      <c r="I32" s="287"/>
      <c r="J32" s="283"/>
      <c r="K32" s="288"/>
      <c r="L32" s="289"/>
      <c r="M32" s="290"/>
      <c r="N32" s="283"/>
      <c r="O32" s="284"/>
      <c r="P32" s="291"/>
      <c r="Q32" s="292">
        <f>Q27+Q28</f>
        <v>1</v>
      </c>
      <c r="R32" s="227">
        <f t="shared" ref="R32:W32" si="16">SUM(R28:R30)/2</f>
        <v>0</v>
      </c>
      <c r="S32" s="227">
        <f t="shared" si="16"/>
        <v>0</v>
      </c>
      <c r="T32" s="227">
        <f t="shared" si="16"/>
        <v>0</v>
      </c>
      <c r="U32" s="227">
        <f t="shared" si="16"/>
        <v>0</v>
      </c>
      <c r="V32" s="227"/>
      <c r="W32" s="227">
        <f t="shared" si="16"/>
        <v>0.53999999999999992</v>
      </c>
      <c r="X32" s="227">
        <f>SUM(X28:X30)/2</f>
        <v>25.819999999999997</v>
      </c>
      <c r="Y32" s="293">
        <f>SUM(Y28:Y30)/2</f>
        <v>75.5</v>
      </c>
      <c r="Z32" s="294">
        <f>SUM(Z28:Z30)/2</f>
        <v>0.36499999999999999</v>
      </c>
      <c r="AA32" s="227">
        <f>SUM(AA28:AA30)/2</f>
        <v>17.945</v>
      </c>
      <c r="AB32" s="295"/>
      <c r="AC32" s="295"/>
      <c r="AD32" s="295"/>
      <c r="AE32" s="295"/>
      <c r="AF32" s="296"/>
      <c r="AG32" s="286"/>
      <c r="AH32" s="297"/>
      <c r="AI32" s="228"/>
    </row>
    <row r="33" spans="1:35" s="91" customFormat="1" ht="51" customHeight="1" x14ac:dyDescent="0.35">
      <c r="A33" s="361"/>
      <c r="B33" s="338"/>
      <c r="C33" s="300" t="s">
        <v>220</v>
      </c>
      <c r="D33" s="215" t="s">
        <v>233</v>
      </c>
      <c r="E33" s="199"/>
      <c r="F33" s="213"/>
      <c r="G33" s="268"/>
      <c r="H33" s="128"/>
      <c r="I33" s="215" t="s">
        <v>244</v>
      </c>
      <c r="J33" s="347" t="s">
        <v>234</v>
      </c>
      <c r="K33" s="343" t="s">
        <v>224</v>
      </c>
      <c r="L33" s="269"/>
      <c r="M33" s="349" t="s">
        <v>176</v>
      </c>
      <c r="N33" s="330" t="s">
        <v>254</v>
      </c>
      <c r="O33" s="199"/>
      <c r="P33" s="330" t="s">
        <v>235</v>
      </c>
      <c r="Q33" s="163">
        <v>0</v>
      </c>
      <c r="R33" s="164"/>
      <c r="S33" s="200"/>
      <c r="T33" s="199"/>
      <c r="U33" s="128"/>
      <c r="V33" s="201">
        <v>25</v>
      </c>
      <c r="W33" s="202">
        <v>0.7</v>
      </c>
      <c r="X33" s="203">
        <f>V33*W33</f>
        <v>17.5</v>
      </c>
      <c r="Y33" s="120">
        <f>IF($R33="R", (V33*(1-AB33)),V33)</f>
        <v>25</v>
      </c>
      <c r="Z33" s="121">
        <f>IF($R33="P", (W33*(1-AB33)),W33)</f>
        <v>0.7</v>
      </c>
      <c r="AA33" s="203">
        <f>Y33*Z33</f>
        <v>17.5</v>
      </c>
      <c r="AB33" s="204">
        <v>0</v>
      </c>
      <c r="AC33" s="122">
        <v>0.8</v>
      </c>
      <c r="AD33" s="205"/>
      <c r="AE33" s="205"/>
      <c r="AF33" s="298" t="s">
        <v>209</v>
      </c>
      <c r="AG33" s="125" t="s">
        <v>237</v>
      </c>
      <c r="AH33" s="226">
        <v>45992</v>
      </c>
      <c r="AI33" s="226">
        <v>46112</v>
      </c>
    </row>
    <row r="34" spans="1:35" s="91" customFormat="1" ht="40" customHeight="1" x14ac:dyDescent="0.35">
      <c r="A34" s="299"/>
      <c r="B34" s="300"/>
      <c r="C34" s="300"/>
      <c r="D34" s="229"/>
      <c r="E34" s="199"/>
      <c r="F34" s="213"/>
      <c r="G34" s="268"/>
      <c r="H34" s="128"/>
      <c r="I34" s="215"/>
      <c r="J34" s="348"/>
      <c r="K34" s="344"/>
      <c r="L34" s="269"/>
      <c r="M34" s="350"/>
      <c r="N34" s="331"/>
      <c r="O34" s="199"/>
      <c r="P34" s="331"/>
      <c r="Q34" s="163">
        <v>0</v>
      </c>
      <c r="R34" s="164"/>
      <c r="S34" s="200"/>
      <c r="T34" s="199"/>
      <c r="U34" s="128"/>
      <c r="V34" s="201">
        <v>29</v>
      </c>
      <c r="W34" s="202">
        <v>0.8</v>
      </c>
      <c r="X34" s="203">
        <f>V34*W34</f>
        <v>23.200000000000003</v>
      </c>
      <c r="Y34" s="120">
        <f>IF($R34="R", (V34*(1-AB34)),V34)</f>
        <v>29</v>
      </c>
      <c r="Z34" s="121">
        <f>IF($R34="P", (W34*(1-AB34)),W34)</f>
        <v>0.8</v>
      </c>
      <c r="AA34" s="203">
        <f>Y34*Z34</f>
        <v>23.200000000000003</v>
      </c>
      <c r="AB34" s="204">
        <v>0</v>
      </c>
      <c r="AC34" s="122">
        <v>0.8</v>
      </c>
      <c r="AD34" s="205"/>
      <c r="AE34" s="205"/>
      <c r="AF34" s="298" t="s">
        <v>236</v>
      </c>
      <c r="AG34" s="273" t="s">
        <v>238</v>
      </c>
      <c r="AH34" s="226">
        <v>45992</v>
      </c>
      <c r="AI34" s="226">
        <v>46112</v>
      </c>
    </row>
    <row r="35" spans="1:35" ht="42.75" hidden="1" customHeight="1" x14ac:dyDescent="0.35">
      <c r="A35" s="233"/>
      <c r="B35" s="234"/>
      <c r="C35" s="234"/>
      <c r="D35" s="235"/>
      <c r="E35" s="236"/>
      <c r="F35" s="237"/>
      <c r="G35" s="238"/>
      <c r="H35" s="239"/>
      <c r="I35" s="256"/>
      <c r="J35" s="257"/>
      <c r="K35" s="261"/>
      <c r="L35" s="259"/>
      <c r="M35" s="260"/>
      <c r="N35" s="252"/>
      <c r="O35" s="243"/>
      <c r="P35" s="253"/>
      <c r="Q35" s="240"/>
      <c r="R35" s="241"/>
      <c r="S35" s="242"/>
      <c r="T35" s="243"/>
      <c r="U35" s="239"/>
      <c r="V35" s="244"/>
      <c r="W35" s="245"/>
      <c r="X35" s="262">
        <f>V35*W35</f>
        <v>0</v>
      </c>
      <c r="Y35" s="247">
        <f>IF($R35="R", (V35*(1-AB35)),V35)</f>
        <v>0</v>
      </c>
      <c r="Z35" s="248">
        <f>IF($R35="P", (W35*(1-AB35)),W35)</f>
        <v>0</v>
      </c>
      <c r="AA35" s="262">
        <f>Y35*Z35</f>
        <v>0</v>
      </c>
      <c r="AB35" s="250"/>
      <c r="AC35" s="250"/>
      <c r="AD35" s="251"/>
      <c r="AE35" s="251"/>
      <c r="AF35" s="252"/>
      <c r="AG35" s="253"/>
      <c r="AH35" s="254"/>
      <c r="AI35" s="255"/>
    </row>
    <row r="36" spans="1:35" ht="34.5" hidden="1" customHeight="1" x14ac:dyDescent="0.35">
      <c r="A36" s="301"/>
      <c r="B36" s="234"/>
      <c r="C36" s="234"/>
      <c r="D36" s="302"/>
      <c r="E36" s="236"/>
      <c r="F36" s="237"/>
      <c r="G36" s="238"/>
      <c r="H36" s="239"/>
      <c r="I36" s="256"/>
      <c r="J36" s="257"/>
      <c r="K36" s="261"/>
      <c r="L36" s="259"/>
      <c r="M36" s="260"/>
      <c r="N36" s="252"/>
      <c r="O36" s="243"/>
      <c r="P36" s="253"/>
      <c r="Q36" s="240"/>
      <c r="R36" s="241"/>
      <c r="S36" s="242"/>
      <c r="T36" s="243"/>
      <c r="U36" s="239"/>
      <c r="V36" s="244"/>
      <c r="W36" s="245"/>
      <c r="X36" s="262">
        <f>V36*W36</f>
        <v>0</v>
      </c>
      <c r="Y36" s="247">
        <f>IF($R36="R", (V36*(1-AB36)),V36)</f>
        <v>0</v>
      </c>
      <c r="Z36" s="248">
        <f>IF($R36="P", (W36*(1-AB36)),W36)</f>
        <v>0</v>
      </c>
      <c r="AA36" s="262">
        <f>Y36*Z36</f>
        <v>0</v>
      </c>
      <c r="AB36" s="250"/>
      <c r="AC36" s="250"/>
      <c r="AD36" s="251"/>
      <c r="AE36" s="251"/>
      <c r="AF36" s="252"/>
      <c r="AG36" s="253"/>
      <c r="AH36" s="254"/>
      <c r="AI36" s="255"/>
    </row>
    <row r="37" spans="1:35" s="104" customFormat="1" ht="21" customHeight="1" x14ac:dyDescent="0.35">
      <c r="A37" s="303"/>
      <c r="B37" s="304"/>
      <c r="C37" s="304"/>
      <c r="D37" s="305"/>
      <c r="E37" s="306"/>
      <c r="F37" s="306"/>
      <c r="G37" s="307"/>
      <c r="H37" s="207"/>
      <c r="I37" s="308"/>
      <c r="J37" s="309"/>
      <c r="K37" s="137"/>
      <c r="L37" s="310"/>
      <c r="M37" s="311"/>
      <c r="N37" s="99"/>
      <c r="O37" s="312"/>
      <c r="P37" s="100"/>
      <c r="Q37" s="313">
        <f>Q33+Q34</f>
        <v>0</v>
      </c>
      <c r="R37" s="209">
        <f t="shared" ref="R37:W37" si="17">SUM(R33:R35)/2</f>
        <v>0</v>
      </c>
      <c r="S37" s="210">
        <f t="shared" si="17"/>
        <v>0</v>
      </c>
      <c r="T37" s="312">
        <f t="shared" si="17"/>
        <v>0</v>
      </c>
      <c r="U37" s="207">
        <f t="shared" si="17"/>
        <v>0</v>
      </c>
      <c r="V37" s="314"/>
      <c r="W37" s="217">
        <f t="shared" si="17"/>
        <v>0.75</v>
      </c>
      <c r="X37" s="218">
        <f>SUM(X33:X35)/2</f>
        <v>20.350000000000001</v>
      </c>
      <c r="Y37" s="314">
        <f>SUM(Y33:Y35)/2</f>
        <v>27</v>
      </c>
      <c r="Z37" s="217">
        <f>SUM(Z33:Z35)/2</f>
        <v>0.75</v>
      </c>
      <c r="AA37" s="218">
        <f>SUM(AA33:AA35)/2</f>
        <v>20.350000000000001</v>
      </c>
      <c r="AB37" s="219"/>
      <c r="AC37" s="219"/>
      <c r="AD37" s="219"/>
      <c r="AE37" s="219"/>
      <c r="AF37" s="99"/>
      <c r="AG37" s="100"/>
      <c r="AH37" s="220"/>
      <c r="AI37" s="191"/>
    </row>
    <row r="38" spans="1:35" ht="36.5" customHeight="1" x14ac:dyDescent="0.35">
      <c r="A38" s="356">
        <v>6</v>
      </c>
      <c r="B38" s="340" t="s">
        <v>265</v>
      </c>
      <c r="C38" s="338" t="s">
        <v>266</v>
      </c>
      <c r="D38" s="349" t="s">
        <v>267</v>
      </c>
      <c r="E38" s="107"/>
      <c r="F38" s="108"/>
      <c r="G38" s="109"/>
      <c r="H38" s="107"/>
      <c r="I38" s="349" t="s">
        <v>268</v>
      </c>
      <c r="J38" s="349" t="s">
        <v>269</v>
      </c>
      <c r="K38" s="330" t="s">
        <v>232</v>
      </c>
      <c r="L38" s="111"/>
      <c r="M38" s="330" t="s">
        <v>176</v>
      </c>
      <c r="N38" s="332" t="s">
        <v>282</v>
      </c>
      <c r="O38" s="107"/>
      <c r="P38" s="330" t="s">
        <v>273</v>
      </c>
      <c r="Q38" s="114">
        <v>0</v>
      </c>
      <c r="R38" s="115"/>
      <c r="S38" s="116"/>
      <c r="T38" s="107"/>
      <c r="U38" s="107"/>
      <c r="V38" s="117">
        <v>40</v>
      </c>
      <c r="W38" s="118">
        <v>0.4</v>
      </c>
      <c r="X38" s="119">
        <f>W38*V38</f>
        <v>16</v>
      </c>
      <c r="Y38" s="120">
        <f t="shared" ref="Y38:Y39" si="18">IF($R38="R", (V38*(1-AB38)),V38)</f>
        <v>40</v>
      </c>
      <c r="Z38" s="121">
        <f t="shared" ref="Z38:Z39" si="19">IF($R38="P", (W38*(1-AB38)),W38)</f>
        <v>0.4</v>
      </c>
      <c r="AA38" s="119">
        <f t="shared" ref="AA38:AA39" si="20">Y38*Z38</f>
        <v>16</v>
      </c>
      <c r="AB38" s="122">
        <v>0</v>
      </c>
      <c r="AC38" s="122">
        <v>0.8</v>
      </c>
      <c r="AD38" s="123"/>
      <c r="AE38" s="123"/>
      <c r="AF38" s="327" t="s">
        <v>270</v>
      </c>
      <c r="AG38" s="334" t="s">
        <v>272</v>
      </c>
      <c r="AH38" s="336">
        <v>45873</v>
      </c>
      <c r="AI38" s="336">
        <v>46112</v>
      </c>
    </row>
    <row r="39" spans="1:35" ht="64" customHeight="1" x14ac:dyDescent="0.35">
      <c r="A39" s="357"/>
      <c r="B39" s="338"/>
      <c r="C39" s="339"/>
      <c r="D39" s="351"/>
      <c r="E39" s="107"/>
      <c r="F39" s="108"/>
      <c r="G39" s="109"/>
      <c r="H39" s="107"/>
      <c r="I39" s="351"/>
      <c r="J39" s="351"/>
      <c r="K39" s="355"/>
      <c r="L39" s="111"/>
      <c r="M39" s="331"/>
      <c r="N39" s="333"/>
      <c r="O39" s="107"/>
      <c r="P39" s="331"/>
      <c r="Q39" s="114">
        <v>0</v>
      </c>
      <c r="R39" s="115"/>
      <c r="S39" s="116"/>
      <c r="T39" s="107"/>
      <c r="U39" s="107"/>
      <c r="V39" s="117">
        <v>45</v>
      </c>
      <c r="W39" s="118">
        <v>0.4</v>
      </c>
      <c r="X39" s="119">
        <f>W39*V39</f>
        <v>18</v>
      </c>
      <c r="Y39" s="120">
        <f t="shared" si="18"/>
        <v>45</v>
      </c>
      <c r="Z39" s="121">
        <f t="shared" si="19"/>
        <v>0.4</v>
      </c>
      <c r="AA39" s="119">
        <f t="shared" si="20"/>
        <v>18</v>
      </c>
      <c r="AB39" s="122">
        <v>0</v>
      </c>
      <c r="AC39" s="122">
        <v>0.8</v>
      </c>
      <c r="AD39" s="123"/>
      <c r="AE39" s="123"/>
      <c r="AF39" s="124" t="s">
        <v>271</v>
      </c>
      <c r="AG39" s="335"/>
      <c r="AH39" s="337"/>
      <c r="AI39" s="337"/>
    </row>
    <row r="40" spans="1:35" ht="64.5" customHeight="1" x14ac:dyDescent="0.35">
      <c r="A40" s="326">
        <v>7</v>
      </c>
      <c r="B40" s="315" t="s">
        <v>275</v>
      </c>
      <c r="C40" s="315" t="s">
        <v>276</v>
      </c>
      <c r="D40" s="215" t="s">
        <v>274</v>
      </c>
      <c r="E40" s="107"/>
      <c r="F40" s="108"/>
      <c r="G40" s="109"/>
      <c r="H40" s="107"/>
      <c r="I40" s="215" t="s">
        <v>278</v>
      </c>
      <c r="J40" s="215" t="s">
        <v>279</v>
      </c>
      <c r="K40" s="128" t="s">
        <v>232</v>
      </c>
      <c r="L40" s="111"/>
      <c r="M40" s="107" t="s">
        <v>176</v>
      </c>
      <c r="N40" s="322" t="s">
        <v>277</v>
      </c>
      <c r="O40" s="107"/>
      <c r="P40" s="325" t="s">
        <v>280</v>
      </c>
      <c r="Q40" s="114">
        <v>0</v>
      </c>
      <c r="R40" s="115"/>
      <c r="S40" s="116"/>
      <c r="T40" s="107"/>
      <c r="U40" s="107"/>
      <c r="V40" s="117">
        <v>40</v>
      </c>
      <c r="W40" s="118">
        <v>0.4</v>
      </c>
      <c r="X40" s="119">
        <f>W40*V40</f>
        <v>16</v>
      </c>
      <c r="Y40" s="120">
        <f t="shared" ref="Y40" si="21">IF($R40="R", (V40*(1-AB40)),V40)</f>
        <v>40</v>
      </c>
      <c r="Z40" s="121">
        <f t="shared" ref="Z40" si="22">IF($R40="P", (W40*(1-AB40)),W40)</f>
        <v>0.4</v>
      </c>
      <c r="AA40" s="119">
        <f t="shared" ref="AA40" si="23">Y40*Z40</f>
        <v>16</v>
      </c>
      <c r="AB40" s="122">
        <v>0</v>
      </c>
      <c r="AC40" s="122">
        <v>0.8</v>
      </c>
      <c r="AD40" s="123"/>
      <c r="AE40" s="123"/>
      <c r="AF40" s="124" t="s">
        <v>281</v>
      </c>
      <c r="AG40" s="323" t="s">
        <v>223</v>
      </c>
      <c r="AH40" s="324">
        <v>45900</v>
      </c>
      <c r="AI40" s="324">
        <v>46112</v>
      </c>
    </row>
    <row r="42" spans="1:35" x14ac:dyDescent="0.35">
      <c r="B42" s="94"/>
      <c r="C42" s="94"/>
    </row>
    <row r="43" spans="1:35" x14ac:dyDescent="0.35">
      <c r="B43" s="94"/>
      <c r="C43" s="94"/>
    </row>
    <row r="44" spans="1:35" x14ac:dyDescent="0.35">
      <c r="B44" s="94"/>
      <c r="C44" s="94"/>
    </row>
    <row r="45" spans="1:35" x14ac:dyDescent="0.35">
      <c r="B45" s="94"/>
      <c r="C45" s="94"/>
    </row>
  </sheetData>
  <mergeCells count="63">
    <mergeCell ref="AG10:AG11"/>
    <mergeCell ref="AH10:AH11"/>
    <mergeCell ref="AI10:AI11"/>
    <mergeCell ref="AF7:AF8"/>
    <mergeCell ref="AG7:AG8"/>
    <mergeCell ref="AH7:AH8"/>
    <mergeCell ref="AI7:AI8"/>
    <mergeCell ref="N27:N28"/>
    <mergeCell ref="P27:P28"/>
    <mergeCell ref="AG27:AG28"/>
    <mergeCell ref="N15:N17"/>
    <mergeCell ref="P15:P17"/>
    <mergeCell ref="AF15:AF17"/>
    <mergeCell ref="AG15:AG17"/>
    <mergeCell ref="AH15:AH17"/>
    <mergeCell ref="AI15:AI17"/>
    <mergeCell ref="N10:N11"/>
    <mergeCell ref="P19:P21"/>
    <mergeCell ref="A38:A39"/>
    <mergeCell ref="B38:B39"/>
    <mergeCell ref="D38:D39"/>
    <mergeCell ref="J38:J39"/>
    <mergeCell ref="K38:K39"/>
    <mergeCell ref="I38:I39"/>
    <mergeCell ref="A27:A33"/>
    <mergeCell ref="B27:B33"/>
    <mergeCell ref="D27:D28"/>
    <mergeCell ref="J10:J11"/>
    <mergeCell ref="I10:I11"/>
    <mergeCell ref="D15:D17"/>
    <mergeCell ref="M10:M11"/>
    <mergeCell ref="B13:B17"/>
    <mergeCell ref="A13:A17"/>
    <mergeCell ref="K15:K17"/>
    <mergeCell ref="B7:B8"/>
    <mergeCell ref="A7:A8"/>
    <mergeCell ref="J15:J17"/>
    <mergeCell ref="A10:A11"/>
    <mergeCell ref="B10:B11"/>
    <mergeCell ref="D10:D11"/>
    <mergeCell ref="K7:K8"/>
    <mergeCell ref="K10:K11"/>
    <mergeCell ref="AG38:AG39"/>
    <mergeCell ref="AH38:AH39"/>
    <mergeCell ref="AI38:AI39"/>
    <mergeCell ref="C38:C39"/>
    <mergeCell ref="C7:C8"/>
    <mergeCell ref="C10:C11"/>
    <mergeCell ref="C15:C17"/>
    <mergeCell ref="C27:C28"/>
    <mergeCell ref="K27:K28"/>
    <mergeCell ref="K33:K34"/>
    <mergeCell ref="J27:J28"/>
    <mergeCell ref="J33:J34"/>
    <mergeCell ref="M27:M28"/>
    <mergeCell ref="M33:M34"/>
    <mergeCell ref="D7:D8"/>
    <mergeCell ref="J7:J8"/>
    <mergeCell ref="M38:M39"/>
    <mergeCell ref="N38:N39"/>
    <mergeCell ref="N33:N34"/>
    <mergeCell ref="P33:P34"/>
    <mergeCell ref="P38:P39"/>
  </mergeCells>
  <conditionalFormatting sqref="X7:X40 AA7:AA40 R32:W32">
    <cfRule type="cellIs" dxfId="4" priority="161" operator="between">
      <formula>55</formula>
      <formula>100</formula>
    </cfRule>
    <cfRule type="cellIs" dxfId="3" priority="162" operator="between">
      <formula>35</formula>
      <formula>54.99</formula>
    </cfRule>
    <cfRule type="cellIs" dxfId="2" priority="163" operator="between">
      <formula>20</formula>
      <formula>34.99</formula>
    </cfRule>
    <cfRule type="cellIs" dxfId="1" priority="164" operator="between">
      <formula>6</formula>
      <formula>19.99</formula>
    </cfRule>
    <cfRule type="cellIs" dxfId="0" priority="165" operator="between">
      <formula>0</formula>
      <formula>5.99</formula>
    </cfRule>
  </conditionalFormatting>
  <pageMargins left="0.70866141732283472" right="0.70866141732283472" top="0.74803149606299213" bottom="0.74803149606299213" header="0.31496062992125984" footer="0.31496062992125984"/>
  <pageSetup paperSize="9" scale="4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3"/>
  <sheetViews>
    <sheetView zoomScale="70" zoomScaleNormal="70" workbookViewId="0"/>
  </sheetViews>
  <sheetFormatPr defaultColWidth="19.453125" defaultRowHeight="10" x14ac:dyDescent="0.35"/>
  <cols>
    <col min="1" max="1" width="22.54296875" style="1" customWidth="1"/>
    <col min="2" max="2" width="13.81640625" style="1" customWidth="1"/>
    <col min="3" max="3" width="61.54296875" style="1" customWidth="1"/>
    <col min="4" max="4" width="19.453125" style="1" customWidth="1"/>
    <col min="5" max="5" width="30.26953125" style="1" customWidth="1"/>
    <col min="6" max="6" width="30.7265625" style="1" customWidth="1"/>
    <col min="7" max="7" width="32.1796875" style="1" customWidth="1"/>
    <col min="8" max="16384" width="19.453125" style="1"/>
  </cols>
  <sheetData>
    <row r="1" spans="1:3" ht="10.5" thickBot="1" x14ac:dyDescent="0.4"/>
    <row r="2" spans="1:3" ht="16" thickBot="1" x14ac:dyDescent="0.4">
      <c r="A2" s="2" t="s">
        <v>26</v>
      </c>
      <c r="B2" s="3"/>
    </row>
    <row r="3" spans="1:3" ht="10.5" thickBot="1" x14ac:dyDescent="0.4"/>
    <row r="4" spans="1:3" ht="16" thickBot="1" x14ac:dyDescent="0.4">
      <c r="A4" s="4" t="s">
        <v>2</v>
      </c>
      <c r="B4" s="5"/>
      <c r="C4" s="5" t="s">
        <v>27</v>
      </c>
    </row>
    <row r="5" spans="1:3" ht="14" x14ac:dyDescent="0.35">
      <c r="A5" s="372" t="s">
        <v>28</v>
      </c>
      <c r="B5" s="377" t="s">
        <v>29</v>
      </c>
      <c r="C5" s="6" t="s">
        <v>30</v>
      </c>
    </row>
    <row r="6" spans="1:3" ht="14.5" thickBot="1" x14ac:dyDescent="0.4">
      <c r="A6" s="373"/>
      <c r="B6" s="378"/>
      <c r="C6" s="7" t="s">
        <v>31</v>
      </c>
    </row>
    <row r="7" spans="1:3" ht="14" x14ac:dyDescent="0.35">
      <c r="A7" s="372" t="s">
        <v>32</v>
      </c>
      <c r="B7" s="377" t="s">
        <v>33</v>
      </c>
      <c r="C7" s="6" t="s">
        <v>34</v>
      </c>
    </row>
    <row r="8" spans="1:3" ht="14.5" thickBot="1" x14ac:dyDescent="0.4">
      <c r="A8" s="373"/>
      <c r="B8" s="378"/>
      <c r="C8" s="7" t="s">
        <v>35</v>
      </c>
    </row>
    <row r="9" spans="1:3" ht="14" x14ac:dyDescent="0.35">
      <c r="A9" s="372" t="s">
        <v>36</v>
      </c>
      <c r="B9" s="377" t="s">
        <v>37</v>
      </c>
      <c r="C9" s="6" t="s">
        <v>38</v>
      </c>
    </row>
    <row r="10" spans="1:3" ht="14.5" thickBot="1" x14ac:dyDescent="0.4">
      <c r="A10" s="373"/>
      <c r="B10" s="378"/>
      <c r="C10" s="7" t="s">
        <v>39</v>
      </c>
    </row>
    <row r="11" spans="1:3" ht="14" x14ac:dyDescent="0.35">
      <c r="A11" s="372" t="s">
        <v>40</v>
      </c>
      <c r="B11" s="377" t="s">
        <v>41</v>
      </c>
      <c r="C11" s="6" t="s">
        <v>42</v>
      </c>
    </row>
    <row r="12" spans="1:3" ht="14.5" thickBot="1" x14ac:dyDescent="0.4">
      <c r="A12" s="373"/>
      <c r="B12" s="378"/>
      <c r="C12" s="7" t="s">
        <v>43</v>
      </c>
    </row>
    <row r="13" spans="1:3" ht="14" x14ac:dyDescent="0.35">
      <c r="A13" s="372" t="s">
        <v>44</v>
      </c>
      <c r="B13" s="377" t="s">
        <v>45</v>
      </c>
      <c r="C13" s="6" t="s">
        <v>46</v>
      </c>
    </row>
    <row r="14" spans="1:3" ht="14" x14ac:dyDescent="0.35">
      <c r="A14" s="372"/>
      <c r="B14" s="377"/>
      <c r="C14" s="6" t="s">
        <v>47</v>
      </c>
    </row>
    <row r="15" spans="1:3" ht="14.5" thickBot="1" x14ac:dyDescent="0.4">
      <c r="A15" s="373"/>
      <c r="B15" s="378"/>
      <c r="C15" s="7" t="s">
        <v>48</v>
      </c>
    </row>
    <row r="18" spans="1:3" ht="10.5" thickBot="1" x14ac:dyDescent="0.4"/>
    <row r="19" spans="1:3" ht="31.5" thickBot="1" x14ac:dyDescent="0.4">
      <c r="A19" s="2" t="s">
        <v>49</v>
      </c>
      <c r="B19" s="3"/>
    </row>
    <row r="20" spans="1:3" ht="12" customHeight="1" thickBot="1" x14ac:dyDescent="0.4"/>
    <row r="21" spans="1:3" ht="15.5" x14ac:dyDescent="0.35">
      <c r="A21" s="8" t="s">
        <v>50</v>
      </c>
      <c r="B21" s="379" t="s">
        <v>51</v>
      </c>
      <c r="C21" s="379" t="s">
        <v>52</v>
      </c>
    </row>
    <row r="22" spans="1:3" ht="16" thickBot="1" x14ac:dyDescent="0.4">
      <c r="A22" s="9" t="s">
        <v>53</v>
      </c>
      <c r="B22" s="380"/>
      <c r="C22" s="381"/>
    </row>
    <row r="23" spans="1:3" ht="70.5" thickBot="1" x14ac:dyDescent="0.4">
      <c r="A23" s="10" t="s">
        <v>54</v>
      </c>
      <c r="B23" s="11" t="s">
        <v>55</v>
      </c>
      <c r="C23" s="12" t="s">
        <v>56</v>
      </c>
    </row>
    <row r="24" spans="1:3" ht="56.5" thickBot="1" x14ac:dyDescent="0.4">
      <c r="A24" s="10" t="s">
        <v>57</v>
      </c>
      <c r="B24" s="11" t="s">
        <v>58</v>
      </c>
      <c r="C24" s="12" t="s">
        <v>59</v>
      </c>
    </row>
    <row r="25" spans="1:3" ht="42" x14ac:dyDescent="0.35">
      <c r="A25" s="371" t="s">
        <v>60</v>
      </c>
      <c r="B25" s="374" t="s">
        <v>61</v>
      </c>
      <c r="C25" s="13" t="s">
        <v>62</v>
      </c>
    </row>
    <row r="26" spans="1:3" ht="14" x14ac:dyDescent="0.35">
      <c r="A26" s="372"/>
      <c r="B26" s="375"/>
      <c r="C26" s="13" t="s">
        <v>63</v>
      </c>
    </row>
    <row r="27" spans="1:3" ht="42.5" thickBot="1" x14ac:dyDescent="0.4">
      <c r="A27" s="373"/>
      <c r="B27" s="376"/>
      <c r="C27" s="12" t="s">
        <v>64</v>
      </c>
    </row>
    <row r="28" spans="1:3" ht="42.5" thickBot="1" x14ac:dyDescent="0.4">
      <c r="A28" s="10" t="s">
        <v>65</v>
      </c>
      <c r="B28" s="11" t="s">
        <v>66</v>
      </c>
      <c r="C28" s="12" t="s">
        <v>67</v>
      </c>
    </row>
    <row r="29" spans="1:3" ht="12" customHeight="1" x14ac:dyDescent="0.35"/>
    <row r="30" spans="1:3" ht="11.25" customHeight="1" x14ac:dyDescent="0.35"/>
    <row r="31" spans="1:3" ht="11.25" customHeight="1" x14ac:dyDescent="0.35"/>
    <row r="32" spans="1:3" ht="11.25" customHeight="1" x14ac:dyDescent="0.35"/>
    <row r="33" ht="12" customHeight="1" x14ac:dyDescent="0.35"/>
  </sheetData>
  <mergeCells count="14">
    <mergeCell ref="C21:C22"/>
    <mergeCell ref="A5:A6"/>
    <mergeCell ref="B5:B6"/>
    <mergeCell ref="A7:A8"/>
    <mergeCell ref="B7:B8"/>
    <mergeCell ref="A9:A10"/>
    <mergeCell ref="B9:B10"/>
    <mergeCell ref="A25:A27"/>
    <mergeCell ref="B25:B27"/>
    <mergeCell ref="A11:A12"/>
    <mergeCell ref="B11:B12"/>
    <mergeCell ref="A13:A15"/>
    <mergeCell ref="B13:B15"/>
    <mergeCell ref="B21:B22"/>
  </mergeCells>
  <pageMargins left="0.39370078740157483" right="0.31496062992125984" top="0.59" bottom="0.43307086614173229" header="0.44" footer="0.31496062992125984"/>
  <pageSetup paperSize="9" scale="6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J24"/>
  <sheetViews>
    <sheetView zoomScale="80" zoomScaleNormal="80" workbookViewId="0">
      <pane ySplit="4" topLeftCell="A11" activePane="bottomLeft" state="frozen"/>
      <selection activeCell="A7" sqref="A7:A8"/>
      <selection pane="bottomLeft" activeCell="C17" sqref="C17:C19"/>
    </sheetView>
  </sheetViews>
  <sheetFormatPr defaultColWidth="9.1796875" defaultRowHeight="10" x14ac:dyDescent="0.35"/>
  <cols>
    <col min="1" max="1" width="12.7265625" style="14" customWidth="1"/>
    <col min="2" max="3" width="9.1796875" style="14" customWidth="1"/>
    <col min="4" max="4" width="13.453125" style="15" customWidth="1"/>
    <col min="5" max="5" width="24.81640625" style="15" customWidth="1"/>
    <col min="6" max="6" width="20.7265625" style="14" customWidth="1"/>
    <col min="7" max="7" width="18.54296875" style="14" customWidth="1"/>
    <col min="8" max="8" width="18.81640625" style="14" customWidth="1"/>
    <col min="9" max="9" width="18.26953125" style="14" customWidth="1"/>
    <col min="10" max="10" width="31.54296875" style="14" customWidth="1"/>
    <col min="11" max="16384" width="9.1796875" style="14"/>
  </cols>
  <sheetData>
    <row r="2" spans="2:10" ht="10.5" thickBot="1" x14ac:dyDescent="0.4"/>
    <row r="3" spans="2:10" ht="25.5" customHeight="1" x14ac:dyDescent="0.3">
      <c r="B3" s="389" t="s">
        <v>53</v>
      </c>
      <c r="C3" s="16"/>
      <c r="D3" s="386" t="s">
        <v>68</v>
      </c>
      <c r="E3" s="386" t="s">
        <v>69</v>
      </c>
      <c r="F3" s="386" t="s">
        <v>70</v>
      </c>
      <c r="G3" s="386" t="s">
        <v>71</v>
      </c>
      <c r="H3" s="386" t="s">
        <v>72</v>
      </c>
      <c r="I3" s="386" t="s">
        <v>73</v>
      </c>
      <c r="J3" s="386" t="s">
        <v>74</v>
      </c>
    </row>
    <row r="4" spans="2:10" ht="52.5" customHeight="1" thickBot="1" x14ac:dyDescent="0.35">
      <c r="B4" s="390"/>
      <c r="C4" s="17" t="s">
        <v>75</v>
      </c>
      <c r="D4" s="391"/>
      <c r="E4" s="387"/>
      <c r="F4" s="387"/>
      <c r="G4" s="391"/>
      <c r="H4" s="387"/>
      <c r="I4" s="387"/>
      <c r="J4" s="387"/>
    </row>
    <row r="5" spans="2:10" ht="70.5" customHeight="1" x14ac:dyDescent="0.35">
      <c r="B5" s="371">
        <v>1</v>
      </c>
      <c r="C5" s="382" t="s">
        <v>76</v>
      </c>
      <c r="D5" s="388" t="s">
        <v>77</v>
      </c>
      <c r="E5" s="388" t="s">
        <v>78</v>
      </c>
      <c r="F5" s="78" t="s">
        <v>79</v>
      </c>
      <c r="G5" s="78" t="s">
        <v>80</v>
      </c>
      <c r="H5" s="78" t="s">
        <v>81</v>
      </c>
      <c r="I5" s="78" t="s">
        <v>82</v>
      </c>
      <c r="J5" s="85" t="s">
        <v>187</v>
      </c>
    </row>
    <row r="6" spans="2:10" ht="67.5" customHeight="1" x14ac:dyDescent="0.35">
      <c r="B6" s="372"/>
      <c r="C6" s="375"/>
      <c r="D6" s="375"/>
      <c r="E6" s="375"/>
      <c r="F6" s="18" t="s">
        <v>83</v>
      </c>
      <c r="G6" s="18" t="s">
        <v>84</v>
      </c>
      <c r="H6" s="18" t="s">
        <v>85</v>
      </c>
      <c r="I6" s="18" t="s">
        <v>86</v>
      </c>
      <c r="J6" s="86" t="s">
        <v>188</v>
      </c>
    </row>
    <row r="7" spans="2:10" ht="39.75" customHeight="1" x14ac:dyDescent="0.35">
      <c r="B7" s="372"/>
      <c r="C7" s="375"/>
      <c r="D7" s="375"/>
      <c r="E7" s="375"/>
      <c r="F7" s="19"/>
      <c r="G7" s="19"/>
      <c r="H7" s="18" t="s">
        <v>87</v>
      </c>
      <c r="I7" s="18" t="s">
        <v>88</v>
      </c>
      <c r="J7" s="87"/>
    </row>
    <row r="8" spans="2:10" ht="81.75" customHeight="1" thickBot="1" x14ac:dyDescent="0.4">
      <c r="B8" s="373"/>
      <c r="C8" s="376"/>
      <c r="D8" s="376"/>
      <c r="E8" s="376"/>
      <c r="F8" s="20"/>
      <c r="G8" s="20"/>
      <c r="H8" s="21" t="s">
        <v>89</v>
      </c>
      <c r="I8" s="20"/>
      <c r="J8" s="88"/>
    </row>
    <row r="9" spans="2:10" ht="75" customHeight="1" thickBot="1" x14ac:dyDescent="0.4">
      <c r="B9" s="371">
        <v>2</v>
      </c>
      <c r="C9" s="382" t="s">
        <v>90</v>
      </c>
      <c r="D9" s="79" t="s">
        <v>91</v>
      </c>
      <c r="E9" s="79" t="s">
        <v>92</v>
      </c>
      <c r="F9" s="78" t="s">
        <v>93</v>
      </c>
      <c r="G9" s="78" t="s">
        <v>94</v>
      </c>
      <c r="H9" s="78" t="s">
        <v>95</v>
      </c>
      <c r="I9" s="78" t="s">
        <v>96</v>
      </c>
      <c r="J9" s="85" t="s">
        <v>197</v>
      </c>
    </row>
    <row r="10" spans="2:10" ht="39" customHeight="1" x14ac:dyDescent="0.35">
      <c r="B10" s="372"/>
      <c r="C10" s="375"/>
      <c r="D10" s="22" t="s">
        <v>97</v>
      </c>
      <c r="E10" s="22" t="s">
        <v>98</v>
      </c>
      <c r="F10" s="18" t="s">
        <v>99</v>
      </c>
      <c r="G10" s="18" t="s">
        <v>100</v>
      </c>
      <c r="H10" s="18" t="s">
        <v>101</v>
      </c>
      <c r="I10" s="18" t="s">
        <v>102</v>
      </c>
      <c r="J10" s="85" t="s">
        <v>198</v>
      </c>
    </row>
    <row r="11" spans="2:10" ht="41.25" customHeight="1" x14ac:dyDescent="0.25">
      <c r="B11" s="372"/>
      <c r="C11" s="375"/>
      <c r="D11" s="23"/>
      <c r="E11" s="23"/>
      <c r="F11" s="19"/>
      <c r="G11" s="19"/>
      <c r="H11" s="18" t="s">
        <v>103</v>
      </c>
      <c r="I11" s="18" t="s">
        <v>104</v>
      </c>
      <c r="J11" s="87"/>
    </row>
    <row r="12" spans="2:10" ht="42" customHeight="1" thickBot="1" x14ac:dyDescent="0.3">
      <c r="B12" s="373"/>
      <c r="C12" s="376"/>
      <c r="D12" s="24"/>
      <c r="E12" s="24"/>
      <c r="F12" s="20"/>
      <c r="G12" s="20"/>
      <c r="H12" s="21" t="s">
        <v>105</v>
      </c>
      <c r="I12" s="20"/>
      <c r="J12" s="88"/>
    </row>
    <row r="13" spans="2:10" ht="49.5" customHeight="1" x14ac:dyDescent="0.35">
      <c r="B13" s="371">
        <v>3</v>
      </c>
      <c r="C13" s="382" t="s">
        <v>106</v>
      </c>
      <c r="D13" s="79" t="s">
        <v>107</v>
      </c>
      <c r="E13" s="79" t="s">
        <v>108</v>
      </c>
      <c r="F13" s="78" t="s">
        <v>109</v>
      </c>
      <c r="G13" s="78" t="s">
        <v>110</v>
      </c>
      <c r="H13" s="78" t="s">
        <v>111</v>
      </c>
      <c r="I13" s="78" t="s">
        <v>112</v>
      </c>
      <c r="J13" s="85" t="s">
        <v>195</v>
      </c>
    </row>
    <row r="14" spans="2:10" ht="81.75" customHeight="1" x14ac:dyDescent="0.35">
      <c r="B14" s="372"/>
      <c r="C14" s="375"/>
      <c r="D14" s="22" t="s">
        <v>113</v>
      </c>
      <c r="E14" s="22" t="s">
        <v>114</v>
      </c>
      <c r="F14" s="18" t="s">
        <v>115</v>
      </c>
      <c r="G14" s="18" t="s">
        <v>116</v>
      </c>
      <c r="H14" s="18" t="s">
        <v>117</v>
      </c>
      <c r="I14" s="18" t="s">
        <v>118</v>
      </c>
      <c r="J14" s="86" t="s">
        <v>196</v>
      </c>
    </row>
    <row r="15" spans="2:10" ht="36" customHeight="1" x14ac:dyDescent="0.35">
      <c r="B15" s="372"/>
      <c r="C15" s="375"/>
      <c r="D15" s="25"/>
      <c r="E15" s="25"/>
      <c r="F15" s="19"/>
      <c r="G15" s="19"/>
      <c r="H15" s="18" t="s">
        <v>119</v>
      </c>
      <c r="I15" s="18" t="s">
        <v>120</v>
      </c>
      <c r="J15" s="87"/>
    </row>
    <row r="16" spans="2:10" ht="36" customHeight="1" thickBot="1" x14ac:dyDescent="0.4">
      <c r="B16" s="373"/>
      <c r="C16" s="376"/>
      <c r="D16" s="26"/>
      <c r="E16" s="26"/>
      <c r="F16" s="20"/>
      <c r="G16" s="20"/>
      <c r="H16" s="21" t="s">
        <v>121</v>
      </c>
      <c r="I16" s="20"/>
      <c r="J16" s="88"/>
    </row>
    <row r="17" spans="2:10" ht="36.75" customHeight="1" x14ac:dyDescent="0.35">
      <c r="B17" s="371">
        <v>4</v>
      </c>
      <c r="C17" s="382" t="s">
        <v>122</v>
      </c>
      <c r="D17" s="79" t="s">
        <v>123</v>
      </c>
      <c r="E17" s="79" t="s">
        <v>124</v>
      </c>
      <c r="F17" s="383" t="s">
        <v>125</v>
      </c>
      <c r="G17" s="78" t="s">
        <v>126</v>
      </c>
      <c r="H17" s="78" t="s">
        <v>127</v>
      </c>
      <c r="I17" s="78" t="s">
        <v>128</v>
      </c>
      <c r="J17" s="85" t="s">
        <v>193</v>
      </c>
    </row>
    <row r="18" spans="2:10" ht="71.25" customHeight="1" x14ac:dyDescent="0.35">
      <c r="B18" s="372"/>
      <c r="C18" s="375"/>
      <c r="D18" s="22" t="s">
        <v>129</v>
      </c>
      <c r="E18" s="22" t="s">
        <v>130</v>
      </c>
      <c r="F18" s="385"/>
      <c r="G18" s="18" t="s">
        <v>131</v>
      </c>
      <c r="H18" s="18" t="s">
        <v>132</v>
      </c>
      <c r="I18" s="18" t="s">
        <v>133</v>
      </c>
      <c r="J18" s="86" t="s">
        <v>194</v>
      </c>
    </row>
    <row r="19" spans="2:10" ht="40.5" customHeight="1" thickBot="1" x14ac:dyDescent="0.4">
      <c r="B19" s="373"/>
      <c r="C19" s="376"/>
      <c r="D19" s="26"/>
      <c r="E19" s="26"/>
      <c r="F19" s="384"/>
      <c r="G19" s="21" t="s">
        <v>134</v>
      </c>
      <c r="H19" s="21" t="s">
        <v>135</v>
      </c>
      <c r="I19" s="20"/>
      <c r="J19" s="88"/>
    </row>
    <row r="20" spans="2:10" ht="92.25" customHeight="1" x14ac:dyDescent="0.35">
      <c r="B20" s="371">
        <v>5</v>
      </c>
      <c r="C20" s="382" t="s">
        <v>136</v>
      </c>
      <c r="D20" s="80">
        <v>100000</v>
      </c>
      <c r="E20" s="80">
        <v>500000</v>
      </c>
      <c r="F20" s="383" t="s">
        <v>137</v>
      </c>
      <c r="G20" s="78" t="s">
        <v>138</v>
      </c>
      <c r="H20" s="78" t="s">
        <v>139</v>
      </c>
      <c r="I20" s="383" t="s">
        <v>140</v>
      </c>
      <c r="J20" s="85" t="s">
        <v>192</v>
      </c>
    </row>
    <row r="21" spans="2:10" ht="74.25" customHeight="1" thickBot="1" x14ac:dyDescent="0.4">
      <c r="B21" s="373"/>
      <c r="C21" s="376"/>
      <c r="D21" s="27">
        <v>-999000</v>
      </c>
      <c r="E21" s="28" t="s">
        <v>141</v>
      </c>
      <c r="F21" s="384"/>
      <c r="G21" s="21" t="s">
        <v>142</v>
      </c>
      <c r="H21" s="21" t="s">
        <v>143</v>
      </c>
      <c r="I21" s="384"/>
      <c r="J21" s="89" t="s">
        <v>191</v>
      </c>
    </row>
    <row r="22" spans="2:10" ht="26" x14ac:dyDescent="0.35">
      <c r="B22" s="371">
        <v>6</v>
      </c>
      <c r="C22" s="382" t="s">
        <v>144</v>
      </c>
      <c r="D22" s="80">
        <v>10000</v>
      </c>
      <c r="E22" s="79" t="s">
        <v>145</v>
      </c>
      <c r="F22" s="383" t="s">
        <v>146</v>
      </c>
      <c r="G22" s="78" t="s">
        <v>147</v>
      </c>
      <c r="H22" s="78" t="s">
        <v>148</v>
      </c>
      <c r="I22" s="383" t="s">
        <v>149</v>
      </c>
      <c r="J22" s="85" t="s">
        <v>190</v>
      </c>
    </row>
    <row r="23" spans="2:10" ht="93" customHeight="1" thickBot="1" x14ac:dyDescent="0.4">
      <c r="B23" s="373"/>
      <c r="C23" s="376"/>
      <c r="D23" s="28" t="s">
        <v>150</v>
      </c>
      <c r="E23" s="27">
        <v>499000</v>
      </c>
      <c r="F23" s="384"/>
      <c r="G23" s="21" t="s">
        <v>151</v>
      </c>
      <c r="H23" s="21" t="s">
        <v>152</v>
      </c>
      <c r="I23" s="384"/>
      <c r="J23" s="88"/>
    </row>
    <row r="24" spans="2:10" ht="26.5" thickBot="1" x14ac:dyDescent="0.4">
      <c r="B24" s="81">
        <v>7</v>
      </c>
      <c r="C24" s="82" t="s">
        <v>153</v>
      </c>
      <c r="D24" s="83" t="s">
        <v>154</v>
      </c>
      <c r="E24" s="83" t="s">
        <v>155</v>
      </c>
      <c r="F24" s="84" t="s">
        <v>156</v>
      </c>
      <c r="G24" s="84" t="s">
        <v>157</v>
      </c>
      <c r="H24" s="84" t="s">
        <v>158</v>
      </c>
      <c r="I24" s="84" t="s">
        <v>159</v>
      </c>
      <c r="J24" s="90" t="s">
        <v>189</v>
      </c>
    </row>
  </sheetData>
  <mergeCells count="27">
    <mergeCell ref="I3:I4"/>
    <mergeCell ref="J3:J4"/>
    <mergeCell ref="B5:B8"/>
    <mergeCell ref="C5:C8"/>
    <mergeCell ref="D5:D8"/>
    <mergeCell ref="E5:E8"/>
    <mergeCell ref="B3:B4"/>
    <mergeCell ref="D3:D4"/>
    <mergeCell ref="E3:E4"/>
    <mergeCell ref="F3:F4"/>
    <mergeCell ref="G3:G4"/>
    <mergeCell ref="H3:H4"/>
    <mergeCell ref="B22:B23"/>
    <mergeCell ref="C22:C23"/>
    <mergeCell ref="F22:F23"/>
    <mergeCell ref="I22:I23"/>
    <mergeCell ref="B9:B12"/>
    <mergeCell ref="C9:C12"/>
    <mergeCell ref="B13:B16"/>
    <mergeCell ref="C13:C16"/>
    <mergeCell ref="B17:B19"/>
    <mergeCell ref="C17:C19"/>
    <mergeCell ref="F17:F19"/>
    <mergeCell ref="B20:B21"/>
    <mergeCell ref="C20:C21"/>
    <mergeCell ref="F20:F21"/>
    <mergeCell ref="I20:I21"/>
  </mergeCells>
  <pageMargins left="0.75" right="0.75" top="1" bottom="1" header="0.5" footer="0.5"/>
  <pageSetup paperSize="9" scale="5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2"/>
  <sheetViews>
    <sheetView topLeftCell="A4" workbookViewId="0">
      <selection activeCell="K25" sqref="K25"/>
    </sheetView>
  </sheetViews>
  <sheetFormatPr defaultColWidth="9.1796875" defaultRowHeight="12.5" x14ac:dyDescent="0.25"/>
  <cols>
    <col min="1" max="1" width="7" style="30" customWidth="1"/>
    <col min="2" max="2" width="7.26953125" style="30" customWidth="1"/>
    <col min="3" max="16384" width="9.1796875" style="30"/>
  </cols>
  <sheetData>
    <row r="1" spans="1:13" x14ac:dyDescent="0.25">
      <c r="A1" s="29" t="s">
        <v>160</v>
      </c>
      <c r="B1" s="29" t="s">
        <v>161</v>
      </c>
      <c r="C1" s="30" t="s">
        <v>162</v>
      </c>
    </row>
    <row r="2" spans="1:13" ht="14.5" x14ac:dyDescent="0.35">
      <c r="A2" s="392" t="s">
        <v>28</v>
      </c>
      <c r="B2" s="31">
        <v>1</v>
      </c>
      <c r="C2" s="32">
        <f>$B2*C$13</f>
        <v>9</v>
      </c>
      <c r="D2" s="32">
        <f>$B2*D$13</f>
        <v>10</v>
      </c>
      <c r="E2" s="33">
        <f t="shared" ref="E2:M12" si="0">$B2*E$13</f>
        <v>29</v>
      </c>
      <c r="F2" s="34">
        <f t="shared" si="0"/>
        <v>30</v>
      </c>
      <c r="G2" s="34">
        <f t="shared" si="0"/>
        <v>44</v>
      </c>
      <c r="H2" s="34">
        <f t="shared" si="0"/>
        <v>45</v>
      </c>
      <c r="I2" s="35">
        <f t="shared" si="0"/>
        <v>59</v>
      </c>
      <c r="J2" s="35">
        <f t="shared" si="0"/>
        <v>60</v>
      </c>
      <c r="K2" s="35">
        <f t="shared" si="0"/>
        <v>79</v>
      </c>
      <c r="L2" s="35">
        <f t="shared" si="0"/>
        <v>80</v>
      </c>
      <c r="M2" s="35">
        <f t="shared" si="0"/>
        <v>99</v>
      </c>
    </row>
    <row r="3" spans="1:13" ht="14.5" x14ac:dyDescent="0.35">
      <c r="A3" s="393"/>
      <c r="B3" s="36">
        <v>0.9</v>
      </c>
      <c r="C3" s="32">
        <f t="shared" ref="C3:D12" si="1">$B3*C$13</f>
        <v>8.1</v>
      </c>
      <c r="D3" s="32">
        <f t="shared" si="1"/>
        <v>9</v>
      </c>
      <c r="E3" s="33">
        <f t="shared" si="0"/>
        <v>26.1</v>
      </c>
      <c r="F3" s="33">
        <f t="shared" si="0"/>
        <v>27</v>
      </c>
      <c r="G3" s="34">
        <f t="shared" si="0"/>
        <v>39.6</v>
      </c>
      <c r="H3" s="34">
        <f t="shared" si="0"/>
        <v>40.5</v>
      </c>
      <c r="I3" s="34">
        <f t="shared" si="0"/>
        <v>53.1</v>
      </c>
      <c r="J3" s="35">
        <f t="shared" si="0"/>
        <v>54</v>
      </c>
      <c r="K3" s="35">
        <f t="shared" si="0"/>
        <v>71.100000000000009</v>
      </c>
      <c r="L3" s="35">
        <f t="shared" si="0"/>
        <v>72</v>
      </c>
      <c r="M3" s="35">
        <f t="shared" si="0"/>
        <v>89.100000000000009</v>
      </c>
    </row>
    <row r="4" spans="1:13" ht="14.5" x14ac:dyDescent="0.35">
      <c r="A4" s="392" t="s">
        <v>32</v>
      </c>
      <c r="B4" s="31">
        <v>0.8</v>
      </c>
      <c r="C4" s="32">
        <f t="shared" si="1"/>
        <v>7.2</v>
      </c>
      <c r="D4" s="32">
        <f t="shared" si="1"/>
        <v>8</v>
      </c>
      <c r="E4" s="33">
        <f t="shared" si="0"/>
        <v>23.200000000000003</v>
      </c>
      <c r="F4" s="33">
        <f t="shared" si="0"/>
        <v>24</v>
      </c>
      <c r="G4" s="34">
        <f t="shared" si="0"/>
        <v>35.200000000000003</v>
      </c>
      <c r="H4" s="34">
        <f t="shared" si="0"/>
        <v>36</v>
      </c>
      <c r="I4" s="34">
        <f t="shared" si="0"/>
        <v>47.2</v>
      </c>
      <c r="J4" s="34">
        <f t="shared" si="0"/>
        <v>48</v>
      </c>
      <c r="K4" s="35">
        <f t="shared" si="0"/>
        <v>63.2</v>
      </c>
      <c r="L4" s="35">
        <f t="shared" si="0"/>
        <v>64</v>
      </c>
      <c r="M4" s="35">
        <f t="shared" si="0"/>
        <v>79.2</v>
      </c>
    </row>
    <row r="5" spans="1:13" ht="14.5" x14ac:dyDescent="0.35">
      <c r="A5" s="394"/>
      <c r="B5" s="37">
        <v>0.7</v>
      </c>
      <c r="C5" s="32">
        <f t="shared" si="1"/>
        <v>6.3</v>
      </c>
      <c r="D5" s="32">
        <f t="shared" si="1"/>
        <v>7</v>
      </c>
      <c r="E5" s="33">
        <f t="shared" si="0"/>
        <v>20.299999999999997</v>
      </c>
      <c r="F5" s="33">
        <f t="shared" si="0"/>
        <v>21</v>
      </c>
      <c r="G5" s="33">
        <f t="shared" si="0"/>
        <v>30.799999999999997</v>
      </c>
      <c r="H5" s="33">
        <f t="shared" si="0"/>
        <v>31.499999999999996</v>
      </c>
      <c r="I5" s="34">
        <f t="shared" si="0"/>
        <v>41.3</v>
      </c>
      <c r="J5" s="34">
        <f t="shared" si="0"/>
        <v>42</v>
      </c>
      <c r="K5" s="34">
        <f t="shared" si="0"/>
        <v>55.3</v>
      </c>
      <c r="L5" s="35">
        <f t="shared" si="0"/>
        <v>56</v>
      </c>
      <c r="M5" s="35">
        <f t="shared" si="0"/>
        <v>69.3</v>
      </c>
    </row>
    <row r="6" spans="1:13" ht="14.5" x14ac:dyDescent="0.35">
      <c r="A6" s="394"/>
      <c r="B6" s="37">
        <v>0.6</v>
      </c>
      <c r="C6" s="38">
        <f t="shared" si="1"/>
        <v>5.3999999999999995</v>
      </c>
      <c r="D6" s="32">
        <f t="shared" si="1"/>
        <v>6</v>
      </c>
      <c r="E6" s="39">
        <f t="shared" si="0"/>
        <v>17.399999999999999</v>
      </c>
      <c r="F6" s="39">
        <f t="shared" si="0"/>
        <v>18</v>
      </c>
      <c r="G6" s="33">
        <f t="shared" si="0"/>
        <v>26.4</v>
      </c>
      <c r="H6" s="33">
        <f t="shared" si="0"/>
        <v>27</v>
      </c>
      <c r="I6" s="33">
        <f t="shared" si="0"/>
        <v>35.4</v>
      </c>
      <c r="J6" s="34">
        <f t="shared" si="0"/>
        <v>36</v>
      </c>
      <c r="K6" s="34">
        <f t="shared" si="0"/>
        <v>47.4</v>
      </c>
      <c r="L6" s="34">
        <f t="shared" si="0"/>
        <v>48</v>
      </c>
      <c r="M6" s="35">
        <f t="shared" si="0"/>
        <v>59.4</v>
      </c>
    </row>
    <row r="7" spans="1:13" ht="14.5" x14ac:dyDescent="0.35">
      <c r="A7" s="393"/>
      <c r="B7" s="36">
        <v>0.5</v>
      </c>
      <c r="C7" s="38">
        <f t="shared" si="1"/>
        <v>4.5</v>
      </c>
      <c r="D7" s="38">
        <f t="shared" si="1"/>
        <v>5</v>
      </c>
      <c r="E7" s="39">
        <f t="shared" si="0"/>
        <v>14.5</v>
      </c>
      <c r="F7" s="39">
        <f t="shared" si="0"/>
        <v>15</v>
      </c>
      <c r="G7" s="33">
        <f t="shared" si="0"/>
        <v>22</v>
      </c>
      <c r="H7" s="33">
        <f t="shared" si="0"/>
        <v>22.5</v>
      </c>
      <c r="I7" s="33">
        <f t="shared" si="0"/>
        <v>29.5</v>
      </c>
      <c r="J7" s="33">
        <f t="shared" si="0"/>
        <v>30</v>
      </c>
      <c r="K7" s="34">
        <f t="shared" si="0"/>
        <v>39.5</v>
      </c>
      <c r="L7" s="34">
        <f t="shared" si="0"/>
        <v>40</v>
      </c>
      <c r="M7" s="34">
        <f t="shared" si="0"/>
        <v>49.5</v>
      </c>
    </row>
    <row r="8" spans="1:13" ht="14.5" x14ac:dyDescent="0.35">
      <c r="A8" s="392" t="s">
        <v>163</v>
      </c>
      <c r="B8" s="31">
        <v>0.4</v>
      </c>
      <c r="C8" s="38">
        <f t="shared" si="1"/>
        <v>3.6</v>
      </c>
      <c r="D8" s="38">
        <f t="shared" si="1"/>
        <v>4</v>
      </c>
      <c r="E8" s="39">
        <f t="shared" si="0"/>
        <v>11.600000000000001</v>
      </c>
      <c r="F8" s="39">
        <f t="shared" si="0"/>
        <v>12</v>
      </c>
      <c r="G8" s="39">
        <f t="shared" si="0"/>
        <v>17.600000000000001</v>
      </c>
      <c r="H8" s="39">
        <f t="shared" si="0"/>
        <v>18</v>
      </c>
      <c r="I8" s="33">
        <f t="shared" si="0"/>
        <v>23.6</v>
      </c>
      <c r="J8" s="33">
        <f t="shared" si="0"/>
        <v>24</v>
      </c>
      <c r="K8" s="33">
        <f t="shared" si="0"/>
        <v>31.6</v>
      </c>
      <c r="L8" s="33">
        <f t="shared" si="0"/>
        <v>32</v>
      </c>
      <c r="M8" s="34">
        <f t="shared" si="0"/>
        <v>39.6</v>
      </c>
    </row>
    <row r="9" spans="1:13" ht="14.5" x14ac:dyDescent="0.35">
      <c r="A9" s="394"/>
      <c r="B9" s="37">
        <v>0.3</v>
      </c>
      <c r="C9" s="38">
        <f t="shared" si="1"/>
        <v>2.6999999999999997</v>
      </c>
      <c r="D9" s="38">
        <f t="shared" si="1"/>
        <v>3</v>
      </c>
      <c r="E9" s="39">
        <f t="shared" si="0"/>
        <v>8.6999999999999993</v>
      </c>
      <c r="F9" s="39">
        <f t="shared" si="0"/>
        <v>9</v>
      </c>
      <c r="G9" s="39">
        <f t="shared" si="0"/>
        <v>13.2</v>
      </c>
      <c r="H9" s="39">
        <f t="shared" si="0"/>
        <v>13.5</v>
      </c>
      <c r="I9" s="39">
        <f t="shared" si="0"/>
        <v>17.7</v>
      </c>
      <c r="J9" s="39">
        <f t="shared" si="0"/>
        <v>18</v>
      </c>
      <c r="K9" s="33">
        <f t="shared" si="0"/>
        <v>23.7</v>
      </c>
      <c r="L9" s="33">
        <f t="shared" si="0"/>
        <v>24</v>
      </c>
      <c r="M9" s="33">
        <f t="shared" si="0"/>
        <v>29.7</v>
      </c>
    </row>
    <row r="10" spans="1:13" ht="14.5" x14ac:dyDescent="0.35">
      <c r="A10" s="393"/>
      <c r="B10" s="36">
        <v>0.2</v>
      </c>
      <c r="C10" s="38">
        <f t="shared" si="1"/>
        <v>1.8</v>
      </c>
      <c r="D10" s="38">
        <f t="shared" si="1"/>
        <v>2</v>
      </c>
      <c r="E10" s="40">
        <f t="shared" si="0"/>
        <v>5.8000000000000007</v>
      </c>
      <c r="F10" s="39">
        <f t="shared" si="0"/>
        <v>6</v>
      </c>
      <c r="G10" s="39">
        <f t="shared" si="0"/>
        <v>8.8000000000000007</v>
      </c>
      <c r="H10" s="39">
        <f t="shared" si="0"/>
        <v>9</v>
      </c>
      <c r="I10" s="39">
        <f t="shared" si="0"/>
        <v>11.8</v>
      </c>
      <c r="J10" s="39">
        <f t="shared" si="0"/>
        <v>12</v>
      </c>
      <c r="K10" s="39">
        <f t="shared" si="0"/>
        <v>15.8</v>
      </c>
      <c r="L10" s="39">
        <f t="shared" si="0"/>
        <v>16</v>
      </c>
      <c r="M10" s="39">
        <f t="shared" si="0"/>
        <v>19.8</v>
      </c>
    </row>
    <row r="11" spans="1:13" ht="14.5" x14ac:dyDescent="0.35">
      <c r="A11" s="41" t="s">
        <v>40</v>
      </c>
      <c r="B11" s="42">
        <v>0.1</v>
      </c>
      <c r="C11" s="38">
        <f t="shared" si="1"/>
        <v>0.9</v>
      </c>
      <c r="D11" s="38">
        <f t="shared" si="1"/>
        <v>1</v>
      </c>
      <c r="E11" s="40">
        <f t="shared" si="0"/>
        <v>2.9000000000000004</v>
      </c>
      <c r="F11" s="40">
        <f t="shared" si="0"/>
        <v>3</v>
      </c>
      <c r="G11" s="40">
        <f t="shared" si="0"/>
        <v>4.4000000000000004</v>
      </c>
      <c r="H11" s="40">
        <f t="shared" si="0"/>
        <v>4.5</v>
      </c>
      <c r="I11" s="40">
        <f t="shared" si="0"/>
        <v>5.9</v>
      </c>
      <c r="J11" s="39">
        <f t="shared" si="0"/>
        <v>6</v>
      </c>
      <c r="K11" s="39">
        <f t="shared" si="0"/>
        <v>7.9</v>
      </c>
      <c r="L11" s="39">
        <f t="shared" si="0"/>
        <v>8</v>
      </c>
      <c r="M11" s="39">
        <f t="shared" si="0"/>
        <v>9.9</v>
      </c>
    </row>
    <row r="12" spans="1:13" ht="14.5" x14ac:dyDescent="0.35">
      <c r="A12" s="41" t="s">
        <v>44</v>
      </c>
      <c r="B12" s="42">
        <v>0.01</v>
      </c>
      <c r="C12" s="38">
        <f t="shared" si="1"/>
        <v>0.09</v>
      </c>
      <c r="D12" s="38">
        <f t="shared" si="1"/>
        <v>0.1</v>
      </c>
      <c r="E12" s="40">
        <f t="shared" si="0"/>
        <v>0.28999999999999998</v>
      </c>
      <c r="F12" s="40">
        <f t="shared" si="0"/>
        <v>0.3</v>
      </c>
      <c r="G12" s="40">
        <f t="shared" si="0"/>
        <v>0.44</v>
      </c>
      <c r="H12" s="40">
        <f t="shared" si="0"/>
        <v>0.45</v>
      </c>
      <c r="I12" s="40">
        <f t="shared" si="0"/>
        <v>0.59</v>
      </c>
      <c r="J12" s="40">
        <f t="shared" si="0"/>
        <v>0.6</v>
      </c>
      <c r="K12" s="40">
        <f t="shared" si="0"/>
        <v>0.79</v>
      </c>
      <c r="L12" s="40">
        <f t="shared" si="0"/>
        <v>0.8</v>
      </c>
      <c r="M12" s="40">
        <f t="shared" si="0"/>
        <v>0.99</v>
      </c>
    </row>
    <row r="13" spans="1:13" x14ac:dyDescent="0.25">
      <c r="A13" s="43"/>
      <c r="B13" s="44" t="s">
        <v>164</v>
      </c>
      <c r="C13" s="45">
        <v>9</v>
      </c>
      <c r="D13" s="45">
        <v>10</v>
      </c>
      <c r="E13" s="45">
        <v>29</v>
      </c>
      <c r="F13" s="46">
        <v>30</v>
      </c>
      <c r="G13" s="47">
        <v>44</v>
      </c>
      <c r="H13" s="48">
        <v>45</v>
      </c>
      <c r="I13" s="49">
        <v>59</v>
      </c>
      <c r="J13" s="48">
        <v>60</v>
      </c>
      <c r="K13" s="49">
        <v>79</v>
      </c>
      <c r="L13" s="48">
        <v>80</v>
      </c>
      <c r="M13" s="49">
        <v>99</v>
      </c>
    </row>
    <row r="14" spans="1:13" x14ac:dyDescent="0.25">
      <c r="A14" s="43"/>
      <c r="B14" s="44" t="s">
        <v>2</v>
      </c>
      <c r="C14" s="50">
        <v>7</v>
      </c>
      <c r="D14" s="50">
        <v>6</v>
      </c>
      <c r="E14" s="50">
        <v>5</v>
      </c>
      <c r="F14" s="51">
        <v>4</v>
      </c>
      <c r="G14" s="52"/>
      <c r="H14" s="51">
        <v>3</v>
      </c>
      <c r="I14" s="52"/>
      <c r="J14" s="51">
        <v>2</v>
      </c>
      <c r="K14" s="52"/>
      <c r="L14" s="51">
        <v>1</v>
      </c>
      <c r="M14" s="52"/>
    </row>
    <row r="16" spans="1:13" x14ac:dyDescent="0.25">
      <c r="C16" s="30" t="s">
        <v>165</v>
      </c>
      <c r="K16" s="50" t="s">
        <v>166</v>
      </c>
      <c r="L16" s="50" t="s">
        <v>167</v>
      </c>
      <c r="M16" s="50" t="s">
        <v>168</v>
      </c>
    </row>
    <row r="17" spans="2:14" x14ac:dyDescent="0.25">
      <c r="B17" s="53" t="s">
        <v>28</v>
      </c>
      <c r="C17" s="54" t="s">
        <v>169</v>
      </c>
      <c r="D17" s="54" t="s">
        <v>169</v>
      </c>
      <c r="E17" s="55" t="s">
        <v>170</v>
      </c>
      <c r="F17" s="55" t="s">
        <v>170</v>
      </c>
      <c r="G17" s="56" t="s">
        <v>171</v>
      </c>
      <c r="H17" s="56" t="s">
        <v>171</v>
      </c>
      <c r="I17" s="56" t="s">
        <v>171</v>
      </c>
      <c r="K17" s="57" t="s">
        <v>172</v>
      </c>
      <c r="L17" s="58">
        <v>1E-3</v>
      </c>
      <c r="M17" s="57">
        <v>6</v>
      </c>
      <c r="N17" s="59"/>
    </row>
    <row r="18" spans="2:14" x14ac:dyDescent="0.25">
      <c r="B18" s="53" t="s">
        <v>32</v>
      </c>
      <c r="C18" s="60" t="s">
        <v>173</v>
      </c>
      <c r="D18" s="54" t="s">
        <v>169</v>
      </c>
      <c r="E18" s="54" t="s">
        <v>169</v>
      </c>
      <c r="F18" s="55" t="s">
        <v>170</v>
      </c>
      <c r="G18" s="55" t="s">
        <v>170</v>
      </c>
      <c r="H18" s="56" t="s">
        <v>171</v>
      </c>
      <c r="I18" s="56" t="s">
        <v>171</v>
      </c>
      <c r="K18" s="60" t="s">
        <v>173</v>
      </c>
      <c r="L18" s="60">
        <v>6</v>
      </c>
      <c r="M18" s="60">
        <v>20</v>
      </c>
      <c r="N18" s="59"/>
    </row>
    <row r="19" spans="2:14" x14ac:dyDescent="0.25">
      <c r="B19" s="53" t="s">
        <v>163</v>
      </c>
      <c r="C19" s="60" t="s">
        <v>173</v>
      </c>
      <c r="D19" s="60" t="s">
        <v>173</v>
      </c>
      <c r="E19" s="54" t="s">
        <v>169</v>
      </c>
      <c r="F19" s="54" t="s">
        <v>169</v>
      </c>
      <c r="G19" s="55" t="s">
        <v>170</v>
      </c>
      <c r="H19" s="55" t="s">
        <v>170</v>
      </c>
      <c r="I19" s="56" t="s">
        <v>171</v>
      </c>
      <c r="K19" s="54" t="s">
        <v>169</v>
      </c>
      <c r="L19" s="54">
        <v>20</v>
      </c>
      <c r="M19" s="54">
        <v>35</v>
      </c>
      <c r="N19" s="59"/>
    </row>
    <row r="20" spans="2:14" x14ac:dyDescent="0.25">
      <c r="B20" s="53" t="s">
        <v>40</v>
      </c>
      <c r="C20" s="57" t="s">
        <v>172</v>
      </c>
      <c r="D20" s="60" t="s">
        <v>173</v>
      </c>
      <c r="E20" s="60" t="s">
        <v>173</v>
      </c>
      <c r="F20" s="54" t="s">
        <v>169</v>
      </c>
      <c r="G20" s="54" t="s">
        <v>169</v>
      </c>
      <c r="H20" s="55" t="s">
        <v>170</v>
      </c>
      <c r="I20" s="55" t="s">
        <v>170</v>
      </c>
      <c r="K20" s="55" t="s">
        <v>170</v>
      </c>
      <c r="L20" s="55">
        <v>35</v>
      </c>
      <c r="M20" s="55">
        <v>55</v>
      </c>
      <c r="N20" s="59"/>
    </row>
    <row r="21" spans="2:14" x14ac:dyDescent="0.25">
      <c r="B21" s="53" t="s">
        <v>44</v>
      </c>
      <c r="C21" s="57" t="s">
        <v>172</v>
      </c>
      <c r="D21" s="57" t="s">
        <v>172</v>
      </c>
      <c r="E21" s="60" t="s">
        <v>173</v>
      </c>
      <c r="F21" s="60" t="s">
        <v>173</v>
      </c>
      <c r="G21" s="54" t="s">
        <v>169</v>
      </c>
      <c r="H21" s="54" t="s">
        <v>169</v>
      </c>
      <c r="I21" s="55" t="s">
        <v>170</v>
      </c>
      <c r="K21" s="56" t="s">
        <v>171</v>
      </c>
      <c r="L21" s="56">
        <v>55</v>
      </c>
      <c r="M21" s="56">
        <v>100</v>
      </c>
      <c r="N21" s="59"/>
    </row>
    <row r="22" spans="2:14" x14ac:dyDescent="0.25">
      <c r="C22" s="61">
        <v>7</v>
      </c>
      <c r="D22" s="61">
        <v>6</v>
      </c>
      <c r="E22" s="61">
        <v>5</v>
      </c>
      <c r="F22" s="61">
        <v>4</v>
      </c>
      <c r="G22" s="61">
        <v>3</v>
      </c>
      <c r="H22" s="61">
        <v>2</v>
      </c>
      <c r="I22" s="61">
        <v>1</v>
      </c>
    </row>
  </sheetData>
  <mergeCells count="3">
    <mergeCell ref="A2:A3"/>
    <mergeCell ref="A4:A7"/>
    <mergeCell ref="A8:A1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election activeCell="D5" sqref="D5:D9"/>
    </sheetView>
  </sheetViews>
  <sheetFormatPr defaultRowHeight="14.5" x14ac:dyDescent="0.35"/>
  <cols>
    <col min="4" max="4" width="25.26953125" customWidth="1"/>
  </cols>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Risk Register</vt:lpstr>
      <vt:lpstr>Likeli &amp; Cntrl rating</vt:lpstr>
      <vt:lpstr>Consequence 7 scale</vt:lpstr>
      <vt:lpstr>Heatmap</vt:lpstr>
      <vt:lpstr>Sheet2</vt:lpstr>
      <vt:lpstr>'Consequence 7 scale'!OLE_LINK1</vt:lpstr>
    </vt:vector>
  </TitlesOfParts>
  <Company>Transnet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Simo Khanyi          Transnet Freight Rail   PTA</cp:lastModifiedBy>
  <cp:lastPrinted>2016-04-28T14:08:56Z</cp:lastPrinted>
  <dcterms:created xsi:type="dcterms:W3CDTF">2015-06-03T14:40:04Z</dcterms:created>
  <dcterms:modified xsi:type="dcterms:W3CDTF">2025-08-06T08:15:37Z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8cf86ee-526f-4536-9daf-d1ee8064d50e_Enabled">
    <vt:lpwstr>true</vt:lpwstr>
  </property>
  <property fmtid="{D5CDD505-2E9C-101B-9397-08002B2CF9AE}" pid="3" name="MSIP_Label_58cf86ee-526f-4536-9daf-d1ee8064d50e_SetDate">
    <vt:lpwstr>2025-07-08T07:30:29Z</vt:lpwstr>
  </property>
  <property fmtid="{D5CDD505-2E9C-101B-9397-08002B2CF9AE}" pid="4" name="MSIP_Label_58cf86ee-526f-4536-9daf-d1ee8064d50e_Method">
    <vt:lpwstr>Standard</vt:lpwstr>
  </property>
  <property fmtid="{D5CDD505-2E9C-101B-9397-08002B2CF9AE}" pid="5" name="MSIP_Label_58cf86ee-526f-4536-9daf-d1ee8064d50e_Name">
    <vt:lpwstr>Internal Only Information</vt:lpwstr>
  </property>
  <property fmtid="{D5CDD505-2E9C-101B-9397-08002B2CF9AE}" pid="6" name="MSIP_Label_58cf86ee-526f-4536-9daf-d1ee8064d50e_SiteId">
    <vt:lpwstr>a1a39996-f913-4016-a58a-361c60dec580</vt:lpwstr>
  </property>
  <property fmtid="{D5CDD505-2E9C-101B-9397-08002B2CF9AE}" pid="7" name="MSIP_Label_58cf86ee-526f-4536-9daf-d1ee8064d50e_ActionId">
    <vt:lpwstr>a2d736b9-3640-4646-a111-331fdb58db3e</vt:lpwstr>
  </property>
  <property fmtid="{D5CDD505-2E9C-101B-9397-08002B2CF9AE}" pid="8" name="MSIP_Label_58cf86ee-526f-4536-9daf-d1ee8064d50e_ContentBits">
    <vt:lpwstr>0</vt:lpwstr>
  </property>
</Properties>
</file>